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3256" windowHeight="12588"/>
  </bookViews>
  <sheets>
    <sheet name="СВОД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K127" i="1" l="1"/>
  <c r="K119" i="1" l="1"/>
  <c r="I132" i="1"/>
  <c r="K132" i="1"/>
  <c r="K114" i="1"/>
  <c r="I118" i="1"/>
  <c r="I121" i="1"/>
  <c r="K122" i="1"/>
  <c r="I126" i="1"/>
  <c r="I127" i="1"/>
  <c r="K129" i="1"/>
  <c r="I131" i="1"/>
  <c r="I135" i="1"/>
  <c r="J136" i="1"/>
  <c r="K136" i="1" s="1"/>
  <c r="I138" i="1"/>
  <c r="K139" i="1"/>
  <c r="I143" i="1"/>
  <c r="I146" i="1"/>
  <c r="J146" i="1" s="1"/>
  <c r="K144" i="1" s="1"/>
  <c r="J147" i="1"/>
  <c r="K147" i="1" s="1"/>
  <c r="I149" i="1"/>
  <c r="K150" i="1"/>
  <c r="I151" i="1"/>
  <c r="I93" i="1"/>
  <c r="I66" i="1"/>
  <c r="I65" i="1"/>
  <c r="I64" i="1"/>
  <c r="I50" i="1"/>
  <c r="I51" i="1"/>
  <c r="I31" i="1"/>
  <c r="I21" i="1"/>
  <c r="I19" i="1"/>
  <c r="I18" i="1"/>
  <c r="I17" i="1"/>
  <c r="I16" i="1"/>
  <c r="K57" i="1" l="1"/>
  <c r="K51" i="1"/>
  <c r="I61" i="1"/>
  <c r="I60" i="1"/>
  <c r="I56" i="1"/>
  <c r="I63" i="1"/>
  <c r="I67" i="1"/>
  <c r="I70" i="1"/>
  <c r="J70" i="1" s="1"/>
  <c r="I74" i="1"/>
  <c r="J75" i="1"/>
  <c r="I77" i="1"/>
  <c r="I94" i="1" l="1"/>
  <c r="I110" i="1" l="1"/>
  <c r="J110" i="1" s="1"/>
  <c r="K108" i="1" l="1"/>
  <c r="I83" i="1"/>
  <c r="J83" i="1" s="1"/>
  <c r="I26" i="1"/>
  <c r="K24" i="1" l="1"/>
  <c r="K81" i="1"/>
  <c r="J164" i="1" l="1"/>
  <c r="K164" i="1" s="1"/>
  <c r="K159" i="1"/>
  <c r="J156" i="1"/>
  <c r="K156" i="1" s="1"/>
  <c r="K152" i="1"/>
  <c r="K103" i="1"/>
  <c r="J100" i="1"/>
  <c r="K100" i="1" s="1"/>
  <c r="K95" i="1"/>
  <c r="K92" i="1"/>
  <c r="J89" i="1"/>
  <c r="K89" i="1" s="1"/>
  <c r="K84" i="1"/>
  <c r="J78" i="1"/>
  <c r="K78" i="1" s="1"/>
  <c r="K75" i="1"/>
  <c r="K71" i="1"/>
  <c r="K64" i="1"/>
  <c r="K62" i="1"/>
  <c r="K60" i="1"/>
  <c r="K43" i="1"/>
  <c r="K35" i="1"/>
  <c r="J32" i="1"/>
  <c r="K32" i="1" s="1"/>
  <c r="K27" i="1"/>
  <c r="K21" i="1"/>
  <c r="K16" i="1"/>
  <c r="K13" i="1"/>
  <c r="I166" i="1"/>
  <c r="I163" i="1"/>
  <c r="I159" i="1"/>
  <c r="I152" i="1"/>
  <c r="I113" i="1"/>
  <c r="I107" i="1"/>
  <c r="I103" i="1"/>
  <c r="I102" i="1"/>
  <c r="I99" i="1"/>
  <c r="I91" i="1"/>
  <c r="I88" i="1"/>
  <c r="I80" i="1"/>
  <c r="K40" i="1"/>
  <c r="I39" i="1"/>
  <c r="I23" i="1"/>
  <c r="I20" i="1"/>
  <c r="J8" i="1"/>
  <c r="K68" i="1" l="1"/>
  <c r="K8" i="1"/>
</calcChain>
</file>

<file path=xl/sharedStrings.xml><?xml version="1.0" encoding="utf-8"?>
<sst xmlns="http://schemas.openxmlformats.org/spreadsheetml/2006/main" count="387" uniqueCount="57">
  <si>
    <t>Наименование уч-режде-ния, оказывающего ус-лугу (выпол-няющего работу)</t>
  </si>
  <si>
    <t>Наименование оказываемой услуги (выпол-няемой работы)</t>
  </si>
  <si>
    <t>Вариант оказания (выпол-нения)</t>
  </si>
  <si>
    <t>Показатель (качества, объема)</t>
  </si>
  <si>
    <t>Наименование показателя</t>
  </si>
  <si>
    <t>Единица измерения</t>
  </si>
  <si>
    <t>ММАУ «ИТ-центр»</t>
  </si>
  <si>
    <t>«Организация досуга детей, подростков и молодежи (клубы, секции, кружки, студии)»</t>
  </si>
  <si>
    <t>Работа</t>
  </si>
  <si>
    <t>показатель качества</t>
  </si>
  <si>
    <t>человек</t>
  </si>
  <si>
    <t>показатель объема</t>
  </si>
  <si>
    <t>количество кружков и секций</t>
  </si>
  <si>
    <t>единица</t>
  </si>
  <si>
    <t>«Организация культурно-досуговых, спортивно-массовых мероприятий»</t>
  </si>
  <si>
    <t>количество участников мероприятий</t>
  </si>
  <si>
    <t>количество мероприятий</t>
  </si>
  <si>
    <t>«Работа по поддержке деятельности молодежных общественных объединений (проектные команды, активы, инициативные группы и др.)»</t>
  </si>
  <si>
    <t>количество поддержанных молодежных инициатив</t>
  </si>
  <si>
    <t>штук</t>
  </si>
  <si>
    <t>количество общественных объединений</t>
  </si>
  <si>
    <t>«Организация мероприятий в сфере молодежной политики, направленных на вовлечение молодежи в инновационную, предпринимательскую, добровольческую деятельность, а также на развитие гражданской активности молодежи и формирование здорового образа жизни»</t>
  </si>
  <si>
    <t>ММАУ «Красноярский волонтерский центр «Доброе дело»</t>
  </si>
  <si>
    <t>ММАУ «Молодежный военно-спортивный центр «Патриот»</t>
  </si>
  <si>
    <t>«Организация мероприятий в сфере молодежной политики, направленных на гражданское и патриотическое воспитание молодежи, воспитание толерантности в молодежной среде, формирование правовых, культурных и нравственных ценностей среди молодежи»</t>
  </si>
  <si>
    <t>Иная досуговая деятельность (лекции, семинары, иная просветительская деятельность)</t>
  </si>
  <si>
    <t>количество посещений</t>
  </si>
  <si>
    <t>шт.</t>
  </si>
  <si>
    <t>ед.</t>
  </si>
  <si>
    <t>ММАУ «Молодежный центр «Новые имена»</t>
  </si>
  <si>
    <t>Организация мероприятий в сфере молодежной политики, направленных на формирование системы развития талантливой и инициативной молодежи, создание условий для самореализации подростков и молодежи, развитие творческого, профессионального, интеллектуального потенциалов подростков и молодежи</t>
  </si>
  <si>
    <t>ММАУ «Молодежный центр «Свое дело»</t>
  </si>
  <si>
    <t>Организация мероприятий, направленных на профилактику асоциального и деструктивного поведения подростков и молодежи, поддержка детей и молодежи, находящейся в социально-опасном положении</t>
  </si>
  <si>
    <t>ММАУ «ЦАСМ «Зеркало»</t>
  </si>
  <si>
    <t>«Организация мероприятий в сфере молодежной политики, направленных на формирование системы развития талантливой и инициативной молодежи, создание условий для самореализации подростков и молодежи, развитие творческого, профессионального, интеллектуального потенциалов подростков и молодежи»</t>
  </si>
  <si>
    <t>ММАУ «Центр путешественников»</t>
  </si>
  <si>
    <t>«Организация деятельности специализированных (профильных) лагерей»</t>
  </si>
  <si>
    <t>ММАУ «ЦПМП «Вектор»</t>
  </si>
  <si>
    <t>Причины отклонения значений от запланированных</t>
  </si>
  <si>
    <t>Заключение о выполнении муниципального задания муниципальным учреждением</t>
  </si>
  <si>
    <t xml:space="preserve">Оценка итоговая </t>
  </si>
  <si>
    <t>Сводная оценка выполнения муниципальными учреждениями муниципального задания по показателям (качества, объема)</t>
  </si>
  <si>
    <t xml:space="preserve">Оценка выполнения муниципальными учреждениями муниципального задания по каждому показателю </t>
  </si>
  <si>
    <t xml:space="preserve">Фактическое значение за год </t>
  </si>
  <si>
    <t>Значение, утвержденное в муниципальном задании на год</t>
  </si>
  <si>
    <t>Муниципальное задание выполнено</t>
  </si>
  <si>
    <t>Приложение
к письму главного управления молодежной политики и туризма администрации города Красноярска от ______________ № ___________</t>
  </si>
  <si>
    <t>едииц</t>
  </si>
  <si>
    <t>единиц</t>
  </si>
  <si>
    <t>Муниципальное задание в целом выполнено</t>
  </si>
  <si>
    <t>В.Э. Клоберданц</t>
  </si>
  <si>
    <t>показатель качество</t>
  </si>
  <si>
    <t>количество участников</t>
  </si>
  <si>
    <t>количество  участников</t>
  </si>
  <si>
    <t>Руководитель  главного управлениея 
молодежной политики  администрации города Красноярска</t>
  </si>
  <si>
    <t>СВОДНЫЙ ОТЧЕТ
о фактическом выполнении муниципальных заданий муниципальными учреждениями
за 2024 год</t>
  </si>
  <si>
    <t>ММАУ «Центр технического творчества «ПроТехно»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</si>
</sst>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36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right" vertical="center" wrapText="1"/>
    </xf>
    <xf numFmtId="164" fontId="1" fillId="0" borderId="0" xfId="0" applyNumberFormat="1" applyFont="1" applyFill="1" applyBorder="1" applyAlignment="1">
      <alignment horizontal="right" vertical="center" wrapText="1"/>
    </xf>
    <xf numFmtId="0" fontId="0" fillId="0" borderId="0" xfId="0" applyFill="1" applyAlignment="1">
      <alignment horizontal="right"/>
    </xf>
    <xf numFmtId="0" fontId="0" fillId="0" borderId="0" xfId="0" applyFill="1" applyAlignment="1">
      <alignment horizontal="left" vertical="top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left" vertical="top" wrapText="1"/>
    </xf>
    <xf numFmtId="0" fontId="0" fillId="0" borderId="0" xfId="0" applyFill="1"/>
    <xf numFmtId="0" fontId="0" fillId="0" borderId="0" xfId="0" applyFill="1" applyAlignment="1">
      <alignment horizont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left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left"/>
    </xf>
    <xf numFmtId="0" fontId="1" fillId="0" borderId="0" xfId="0" applyFont="1" applyFill="1" applyAlignment="1">
      <alignment horizontal="left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2" fontId="1" fillId="0" borderId="2" xfId="1" applyNumberFormat="1" applyFont="1" applyFill="1" applyBorder="1" applyAlignment="1">
      <alignment horizontal="center" vertical="center" wrapText="1"/>
    </xf>
    <xf numFmtId="2" fontId="1" fillId="0" borderId="3" xfId="1" applyNumberFormat="1" applyFont="1" applyFill="1" applyBorder="1" applyAlignment="1">
      <alignment horizontal="center" vertical="center" wrapText="1"/>
    </xf>
    <xf numFmtId="2" fontId="1" fillId="0" borderId="4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1"/>
  <sheetViews>
    <sheetView tabSelected="1" zoomScaleNormal="100" zoomScaleSheetLayoutView="100" workbookViewId="0">
      <selection activeCell="E4" sqref="E4"/>
    </sheetView>
  </sheetViews>
  <sheetFormatPr defaultRowHeight="14.4" x14ac:dyDescent="0.3"/>
  <cols>
    <col min="1" max="1" width="9.109375" style="9"/>
    <col min="2" max="2" width="12.5546875" style="9" customWidth="1"/>
    <col min="3" max="3" width="9.109375" style="9"/>
    <col min="4" max="4" width="10" style="9" customWidth="1"/>
    <col min="5" max="6" width="9.109375" style="9"/>
    <col min="7" max="9" width="9.109375" style="5"/>
    <col min="10" max="11" width="10.44140625" style="5" bestFit="1" customWidth="1"/>
    <col min="12" max="12" width="9.109375" style="6"/>
    <col min="13" max="13" width="13.33203125" style="9" customWidth="1"/>
  </cols>
  <sheetData>
    <row r="1" spans="1:13" ht="58.5" customHeight="1" x14ac:dyDescent="0.3">
      <c r="J1" s="21" t="s">
        <v>46</v>
      </c>
      <c r="K1" s="22"/>
      <c r="L1" s="22"/>
      <c r="M1" s="22"/>
    </row>
    <row r="3" spans="1:13" ht="45" customHeight="1" x14ac:dyDescent="0.3">
      <c r="A3" s="28" t="s">
        <v>55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</row>
    <row r="4" spans="1:13" ht="15" x14ac:dyDescent="0.25">
      <c r="A4" s="10"/>
      <c r="B4" s="10"/>
      <c r="C4" s="10"/>
      <c r="D4" s="10"/>
      <c r="E4" s="10"/>
      <c r="F4" s="10"/>
      <c r="M4" s="10"/>
    </row>
    <row r="5" spans="1:13" ht="51" customHeight="1" x14ac:dyDescent="0.3">
      <c r="A5" s="27" t="s">
        <v>0</v>
      </c>
      <c r="B5" s="27" t="s">
        <v>1</v>
      </c>
      <c r="C5" s="27" t="s">
        <v>2</v>
      </c>
      <c r="D5" s="27" t="s">
        <v>3</v>
      </c>
      <c r="E5" s="27" t="s">
        <v>4</v>
      </c>
      <c r="F5" s="27" t="s">
        <v>5</v>
      </c>
      <c r="G5" s="27" t="s">
        <v>44</v>
      </c>
      <c r="H5" s="27" t="s">
        <v>43</v>
      </c>
      <c r="I5" s="27" t="s">
        <v>42</v>
      </c>
      <c r="J5" s="27" t="s">
        <v>41</v>
      </c>
      <c r="K5" s="27" t="s">
        <v>40</v>
      </c>
      <c r="L5" s="27" t="s">
        <v>39</v>
      </c>
      <c r="M5" s="27" t="s">
        <v>38</v>
      </c>
    </row>
    <row r="6" spans="1:13" ht="132" customHeight="1" x14ac:dyDescent="0.3">
      <c r="A6" s="27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</row>
    <row r="7" spans="1:13" ht="15" x14ac:dyDescent="0.25">
      <c r="A7" s="16">
        <v>1</v>
      </c>
      <c r="B7" s="16">
        <v>2</v>
      </c>
      <c r="C7" s="16">
        <v>3</v>
      </c>
      <c r="D7" s="16">
        <v>4</v>
      </c>
      <c r="E7" s="16">
        <v>5</v>
      </c>
      <c r="F7" s="16">
        <v>6</v>
      </c>
      <c r="G7" s="16">
        <v>7</v>
      </c>
      <c r="H7" s="16">
        <v>8</v>
      </c>
      <c r="I7" s="16">
        <v>9</v>
      </c>
      <c r="J7" s="16">
        <v>10</v>
      </c>
      <c r="K7" s="16">
        <v>11</v>
      </c>
      <c r="L7" s="16">
        <v>12</v>
      </c>
      <c r="M7" s="16">
        <v>13</v>
      </c>
    </row>
    <row r="8" spans="1:13" ht="43.5" customHeight="1" x14ac:dyDescent="0.3">
      <c r="A8" s="24" t="s">
        <v>6</v>
      </c>
      <c r="B8" s="27" t="s">
        <v>7</v>
      </c>
      <c r="C8" s="27" t="s">
        <v>8</v>
      </c>
      <c r="D8" s="27" t="s">
        <v>9</v>
      </c>
      <c r="E8" s="27" t="s">
        <v>52</v>
      </c>
      <c r="F8" s="27" t="s">
        <v>10</v>
      </c>
      <c r="G8" s="27">
        <v>150</v>
      </c>
      <c r="H8" s="27">
        <v>168</v>
      </c>
      <c r="I8" s="32">
        <v>100</v>
      </c>
      <c r="J8" s="27">
        <f>I8/1</f>
        <v>100</v>
      </c>
      <c r="K8" s="27">
        <f>(J8+J12)/2</f>
        <v>100</v>
      </c>
      <c r="L8" s="24" t="s">
        <v>45</v>
      </c>
      <c r="M8" s="27"/>
    </row>
    <row r="9" spans="1:13" x14ac:dyDescent="0.3">
      <c r="A9" s="26"/>
      <c r="B9" s="27"/>
      <c r="C9" s="27"/>
      <c r="D9" s="27"/>
      <c r="E9" s="27"/>
      <c r="F9" s="27"/>
      <c r="G9" s="27"/>
      <c r="H9" s="27"/>
      <c r="I9" s="32"/>
      <c r="J9" s="27"/>
      <c r="K9" s="27"/>
      <c r="L9" s="26"/>
      <c r="M9" s="27"/>
    </row>
    <row r="10" spans="1:13" x14ac:dyDescent="0.3">
      <c r="A10" s="26"/>
      <c r="B10" s="27"/>
      <c r="C10" s="27"/>
      <c r="D10" s="27"/>
      <c r="E10" s="27"/>
      <c r="F10" s="27"/>
      <c r="G10" s="27"/>
      <c r="H10" s="27"/>
      <c r="I10" s="32"/>
      <c r="J10" s="27"/>
      <c r="K10" s="27"/>
      <c r="L10" s="26"/>
      <c r="M10" s="27"/>
    </row>
    <row r="11" spans="1:13" ht="15.75" customHeight="1" x14ac:dyDescent="0.3">
      <c r="A11" s="26"/>
      <c r="B11" s="27"/>
      <c r="C11" s="27"/>
      <c r="D11" s="27"/>
      <c r="E11" s="27"/>
      <c r="F11" s="27"/>
      <c r="G11" s="27"/>
      <c r="H11" s="27"/>
      <c r="I11" s="32"/>
      <c r="J11" s="27"/>
      <c r="K11" s="27"/>
      <c r="L11" s="26"/>
      <c r="M11" s="27"/>
    </row>
    <row r="12" spans="1:13" ht="54" customHeight="1" x14ac:dyDescent="0.3">
      <c r="A12" s="26"/>
      <c r="B12" s="27"/>
      <c r="C12" s="27"/>
      <c r="D12" s="16" t="s">
        <v>11</v>
      </c>
      <c r="E12" s="16" t="s">
        <v>12</v>
      </c>
      <c r="F12" s="16" t="s">
        <v>13</v>
      </c>
      <c r="G12" s="16">
        <v>10</v>
      </c>
      <c r="H12" s="16">
        <v>11</v>
      </c>
      <c r="I12" s="17">
        <v>100</v>
      </c>
      <c r="J12" s="16">
        <v>100</v>
      </c>
      <c r="K12" s="27"/>
      <c r="L12" s="26"/>
      <c r="M12" s="16"/>
    </row>
    <row r="13" spans="1:13" ht="76.5" customHeight="1" x14ac:dyDescent="0.3">
      <c r="A13" s="26"/>
      <c r="B13" s="27" t="s">
        <v>14</v>
      </c>
      <c r="C13" s="27" t="s">
        <v>8</v>
      </c>
      <c r="D13" s="24" t="s">
        <v>9</v>
      </c>
      <c r="E13" s="24" t="s">
        <v>15</v>
      </c>
      <c r="F13" s="24" t="s">
        <v>10</v>
      </c>
      <c r="G13" s="24">
        <v>1600</v>
      </c>
      <c r="H13" s="24">
        <v>1863</v>
      </c>
      <c r="I13" s="29">
        <v>100</v>
      </c>
      <c r="J13" s="27">
        <v>100</v>
      </c>
      <c r="K13" s="27">
        <f>(J13+J15)/2</f>
        <v>100</v>
      </c>
      <c r="L13" s="26"/>
      <c r="M13" s="24"/>
    </row>
    <row r="14" spans="1:13" x14ac:dyDescent="0.3">
      <c r="A14" s="26"/>
      <c r="B14" s="27"/>
      <c r="C14" s="27"/>
      <c r="D14" s="25"/>
      <c r="E14" s="25"/>
      <c r="F14" s="25"/>
      <c r="G14" s="25"/>
      <c r="H14" s="25"/>
      <c r="I14" s="31"/>
      <c r="J14" s="27"/>
      <c r="K14" s="27"/>
      <c r="L14" s="26"/>
      <c r="M14" s="25"/>
    </row>
    <row r="15" spans="1:13" ht="52.8" x14ac:dyDescent="0.3">
      <c r="A15" s="26"/>
      <c r="B15" s="27"/>
      <c r="C15" s="27"/>
      <c r="D15" s="16" t="s">
        <v>11</v>
      </c>
      <c r="E15" s="16" t="s">
        <v>16</v>
      </c>
      <c r="F15" s="16" t="s">
        <v>13</v>
      </c>
      <c r="G15" s="16">
        <v>18</v>
      </c>
      <c r="H15" s="16">
        <v>19</v>
      </c>
      <c r="I15" s="17">
        <v>100</v>
      </c>
      <c r="J15" s="16">
        <v>100</v>
      </c>
      <c r="K15" s="27"/>
      <c r="L15" s="26"/>
      <c r="M15" s="16"/>
    </row>
    <row r="16" spans="1:13" ht="78" customHeight="1" x14ac:dyDescent="0.3">
      <c r="A16" s="26"/>
      <c r="B16" s="27" t="s">
        <v>17</v>
      </c>
      <c r="C16" s="27" t="s">
        <v>8</v>
      </c>
      <c r="D16" s="27" t="s">
        <v>9</v>
      </c>
      <c r="E16" s="27" t="s">
        <v>18</v>
      </c>
      <c r="F16" s="27" t="s">
        <v>19</v>
      </c>
      <c r="G16" s="27">
        <v>60</v>
      </c>
      <c r="H16" s="27">
        <v>60</v>
      </c>
      <c r="I16" s="33">
        <f t="shared" ref="I15:I19" si="0">H16*100/G16</f>
        <v>100</v>
      </c>
      <c r="J16" s="27">
        <v>100</v>
      </c>
      <c r="K16" s="27">
        <f>(J16+J20)/2</f>
        <v>100</v>
      </c>
      <c r="L16" s="26"/>
      <c r="M16" s="27"/>
    </row>
    <row r="17" spans="1:13" x14ac:dyDescent="0.3">
      <c r="A17" s="26"/>
      <c r="B17" s="27"/>
      <c r="C17" s="27"/>
      <c r="D17" s="27"/>
      <c r="E17" s="27"/>
      <c r="F17" s="27"/>
      <c r="G17" s="27"/>
      <c r="H17" s="27"/>
      <c r="I17" s="34" t="e">
        <f t="shared" si="0"/>
        <v>#DIV/0!</v>
      </c>
      <c r="J17" s="27"/>
      <c r="K17" s="27"/>
      <c r="L17" s="26"/>
      <c r="M17" s="27"/>
    </row>
    <row r="18" spans="1:13" x14ac:dyDescent="0.3">
      <c r="A18" s="26"/>
      <c r="B18" s="27"/>
      <c r="C18" s="27"/>
      <c r="D18" s="27"/>
      <c r="E18" s="27"/>
      <c r="F18" s="27"/>
      <c r="G18" s="27"/>
      <c r="H18" s="27"/>
      <c r="I18" s="34" t="e">
        <f t="shared" si="0"/>
        <v>#DIV/0!</v>
      </c>
      <c r="J18" s="27"/>
      <c r="K18" s="27"/>
      <c r="L18" s="26"/>
      <c r="M18" s="27"/>
    </row>
    <row r="19" spans="1:13" x14ac:dyDescent="0.3">
      <c r="A19" s="26"/>
      <c r="B19" s="27"/>
      <c r="C19" s="27"/>
      <c r="D19" s="27"/>
      <c r="E19" s="27"/>
      <c r="F19" s="27"/>
      <c r="G19" s="27"/>
      <c r="H19" s="27"/>
      <c r="I19" s="35" t="e">
        <f t="shared" si="0"/>
        <v>#DIV/0!</v>
      </c>
      <c r="J19" s="27"/>
      <c r="K19" s="27"/>
      <c r="L19" s="26"/>
      <c r="M19" s="27"/>
    </row>
    <row r="20" spans="1:13" ht="87" customHeight="1" x14ac:dyDescent="0.3">
      <c r="A20" s="26"/>
      <c r="B20" s="27"/>
      <c r="C20" s="27"/>
      <c r="D20" s="16" t="s">
        <v>11</v>
      </c>
      <c r="E20" s="16" t="s">
        <v>20</v>
      </c>
      <c r="F20" s="16" t="s">
        <v>13</v>
      </c>
      <c r="G20" s="16">
        <v>20</v>
      </c>
      <c r="H20" s="16">
        <v>20</v>
      </c>
      <c r="I20" s="17">
        <f t="shared" ref="I20:I27" si="1">H20*100/G20</f>
        <v>100</v>
      </c>
      <c r="J20" s="16">
        <v>100</v>
      </c>
      <c r="K20" s="27"/>
      <c r="L20" s="26"/>
      <c r="M20" s="16"/>
    </row>
    <row r="21" spans="1:13" ht="237" customHeight="1" x14ac:dyDescent="0.3">
      <c r="A21" s="26"/>
      <c r="B21" s="27" t="s">
        <v>21</v>
      </c>
      <c r="C21" s="27" t="s">
        <v>8</v>
      </c>
      <c r="D21" s="24" t="s">
        <v>9</v>
      </c>
      <c r="E21" s="24" t="s">
        <v>15</v>
      </c>
      <c r="F21" s="24" t="s">
        <v>10</v>
      </c>
      <c r="G21" s="24">
        <v>900</v>
      </c>
      <c r="H21" s="24">
        <v>900</v>
      </c>
      <c r="I21" s="29">
        <f t="shared" si="1"/>
        <v>100</v>
      </c>
      <c r="J21" s="27">
        <v>100</v>
      </c>
      <c r="K21" s="27">
        <f>(J21+J23)/2</f>
        <v>100</v>
      </c>
      <c r="L21" s="26"/>
      <c r="M21" s="24"/>
    </row>
    <row r="22" spans="1:13" x14ac:dyDescent="0.3">
      <c r="A22" s="26"/>
      <c r="B22" s="27"/>
      <c r="C22" s="27"/>
      <c r="D22" s="25"/>
      <c r="E22" s="25"/>
      <c r="F22" s="25"/>
      <c r="G22" s="25"/>
      <c r="H22" s="25"/>
      <c r="I22" s="31"/>
      <c r="J22" s="27"/>
      <c r="K22" s="27"/>
      <c r="L22" s="26"/>
      <c r="M22" s="25"/>
    </row>
    <row r="23" spans="1:13" ht="65.25" customHeight="1" x14ac:dyDescent="0.3">
      <c r="A23" s="26"/>
      <c r="B23" s="27"/>
      <c r="C23" s="27"/>
      <c r="D23" s="16" t="s">
        <v>11</v>
      </c>
      <c r="E23" s="16" t="s">
        <v>16</v>
      </c>
      <c r="F23" s="16" t="s">
        <v>13</v>
      </c>
      <c r="G23" s="16">
        <v>5</v>
      </c>
      <c r="H23" s="16">
        <v>5</v>
      </c>
      <c r="I23" s="17">
        <f t="shared" si="1"/>
        <v>100</v>
      </c>
      <c r="J23" s="16">
        <v>100</v>
      </c>
      <c r="K23" s="27"/>
      <c r="L23" s="26"/>
      <c r="M23" s="16"/>
    </row>
    <row r="24" spans="1:13" ht="76.5" customHeight="1" x14ac:dyDescent="0.3">
      <c r="A24" s="26"/>
      <c r="B24" s="27" t="s">
        <v>30</v>
      </c>
      <c r="C24" s="24" t="s">
        <v>8</v>
      </c>
      <c r="D24" s="24" t="s">
        <v>9</v>
      </c>
      <c r="E24" s="24" t="s">
        <v>15</v>
      </c>
      <c r="F24" s="24" t="s">
        <v>10</v>
      </c>
      <c r="G24" s="24">
        <v>1920</v>
      </c>
      <c r="H24" s="24">
        <v>2410</v>
      </c>
      <c r="I24" s="29">
        <v>100</v>
      </c>
      <c r="J24" s="24">
        <v>100</v>
      </c>
      <c r="K24" s="24">
        <f>(J24+J26)/2</f>
        <v>100</v>
      </c>
      <c r="L24" s="26"/>
      <c r="M24" s="16"/>
    </row>
    <row r="25" spans="1:13" ht="65.25" customHeight="1" x14ac:dyDescent="0.3">
      <c r="A25" s="26"/>
      <c r="B25" s="27"/>
      <c r="C25" s="26"/>
      <c r="D25" s="25"/>
      <c r="E25" s="25"/>
      <c r="F25" s="25"/>
      <c r="G25" s="25"/>
      <c r="H25" s="25"/>
      <c r="I25" s="31"/>
      <c r="J25" s="25"/>
      <c r="K25" s="26"/>
      <c r="L25" s="26"/>
      <c r="M25" s="16"/>
    </row>
    <row r="26" spans="1:13" ht="104.25" customHeight="1" x14ac:dyDescent="0.3">
      <c r="A26" s="25"/>
      <c r="B26" s="27"/>
      <c r="C26" s="25"/>
      <c r="D26" s="16" t="s">
        <v>11</v>
      </c>
      <c r="E26" s="16" t="s">
        <v>16</v>
      </c>
      <c r="F26" s="16" t="s">
        <v>13</v>
      </c>
      <c r="G26" s="16">
        <v>13</v>
      </c>
      <c r="H26" s="16">
        <v>13</v>
      </c>
      <c r="I26" s="17">
        <f t="shared" si="1"/>
        <v>100</v>
      </c>
      <c r="J26" s="16">
        <v>100</v>
      </c>
      <c r="K26" s="25"/>
      <c r="L26" s="25"/>
      <c r="M26" s="16"/>
    </row>
    <row r="27" spans="1:13" ht="43.5" customHeight="1" x14ac:dyDescent="0.3">
      <c r="A27" s="24" t="s">
        <v>22</v>
      </c>
      <c r="B27" s="27" t="s">
        <v>7</v>
      </c>
      <c r="C27" s="27" t="s">
        <v>8</v>
      </c>
      <c r="D27" s="27" t="s">
        <v>9</v>
      </c>
      <c r="E27" s="27" t="s">
        <v>52</v>
      </c>
      <c r="F27" s="27" t="s">
        <v>10</v>
      </c>
      <c r="G27" s="27">
        <v>260</v>
      </c>
      <c r="H27" s="27">
        <v>279</v>
      </c>
      <c r="I27" s="32">
        <v>100</v>
      </c>
      <c r="J27" s="27">
        <v>100</v>
      </c>
      <c r="K27" s="27">
        <f>(J27+J31)/2</f>
        <v>100</v>
      </c>
      <c r="L27" s="24" t="s">
        <v>45</v>
      </c>
      <c r="M27" s="27"/>
    </row>
    <row r="28" spans="1:13" x14ac:dyDescent="0.3">
      <c r="A28" s="26"/>
      <c r="B28" s="27"/>
      <c r="C28" s="27"/>
      <c r="D28" s="27"/>
      <c r="E28" s="27"/>
      <c r="F28" s="27"/>
      <c r="G28" s="27"/>
      <c r="H28" s="27"/>
      <c r="I28" s="32"/>
      <c r="J28" s="27"/>
      <c r="K28" s="27"/>
      <c r="L28" s="26"/>
      <c r="M28" s="27"/>
    </row>
    <row r="29" spans="1:13" x14ac:dyDescent="0.3">
      <c r="A29" s="26"/>
      <c r="B29" s="27"/>
      <c r="C29" s="27"/>
      <c r="D29" s="27"/>
      <c r="E29" s="27"/>
      <c r="F29" s="27"/>
      <c r="G29" s="27"/>
      <c r="H29" s="27"/>
      <c r="I29" s="32"/>
      <c r="J29" s="27"/>
      <c r="K29" s="27"/>
      <c r="L29" s="26"/>
      <c r="M29" s="27"/>
    </row>
    <row r="30" spans="1:13" x14ac:dyDescent="0.3">
      <c r="A30" s="26"/>
      <c r="B30" s="27"/>
      <c r="C30" s="27"/>
      <c r="D30" s="27"/>
      <c r="E30" s="27"/>
      <c r="F30" s="27"/>
      <c r="G30" s="27"/>
      <c r="H30" s="27"/>
      <c r="I30" s="32"/>
      <c r="J30" s="27"/>
      <c r="K30" s="27"/>
      <c r="L30" s="26"/>
      <c r="M30" s="27"/>
    </row>
    <row r="31" spans="1:13" ht="39.6" x14ac:dyDescent="0.3">
      <c r="A31" s="26"/>
      <c r="B31" s="27"/>
      <c r="C31" s="27"/>
      <c r="D31" s="16" t="s">
        <v>11</v>
      </c>
      <c r="E31" s="16" t="s">
        <v>12</v>
      </c>
      <c r="F31" s="16" t="s">
        <v>13</v>
      </c>
      <c r="G31" s="16">
        <v>8</v>
      </c>
      <c r="H31" s="16">
        <v>8</v>
      </c>
      <c r="I31" s="17">
        <f t="shared" ref="I31:I32" si="2">H31*100/G31</f>
        <v>100</v>
      </c>
      <c r="J31" s="16">
        <v>100</v>
      </c>
      <c r="K31" s="27"/>
      <c r="L31" s="26"/>
      <c r="M31" s="16"/>
    </row>
    <row r="32" spans="1:13" ht="76.5" customHeight="1" x14ac:dyDescent="0.3">
      <c r="A32" s="26"/>
      <c r="B32" s="27" t="s">
        <v>14</v>
      </c>
      <c r="C32" s="27" t="s">
        <v>8</v>
      </c>
      <c r="D32" s="24" t="s">
        <v>9</v>
      </c>
      <c r="E32" s="24" t="s">
        <v>15</v>
      </c>
      <c r="F32" s="24" t="s">
        <v>10</v>
      </c>
      <c r="G32" s="24">
        <v>2720</v>
      </c>
      <c r="H32" s="24">
        <v>2992</v>
      </c>
      <c r="I32" s="29">
        <v>100</v>
      </c>
      <c r="J32" s="27">
        <f>(100+100)/2</f>
        <v>100</v>
      </c>
      <c r="K32" s="27">
        <f>(J32+J34)/2</f>
        <v>100</v>
      </c>
      <c r="L32" s="26"/>
      <c r="M32" s="24"/>
    </row>
    <row r="33" spans="1:13" x14ac:dyDescent="0.3">
      <c r="A33" s="26"/>
      <c r="B33" s="27"/>
      <c r="C33" s="27"/>
      <c r="D33" s="25"/>
      <c r="E33" s="25"/>
      <c r="F33" s="25"/>
      <c r="G33" s="25"/>
      <c r="H33" s="25"/>
      <c r="I33" s="31"/>
      <c r="J33" s="27"/>
      <c r="K33" s="27"/>
      <c r="L33" s="26"/>
      <c r="M33" s="25"/>
    </row>
    <row r="34" spans="1:13" ht="52.8" x14ac:dyDescent="0.3">
      <c r="A34" s="26"/>
      <c r="B34" s="27"/>
      <c r="C34" s="27"/>
      <c r="D34" s="16" t="s">
        <v>11</v>
      </c>
      <c r="E34" s="16" t="s">
        <v>16</v>
      </c>
      <c r="F34" s="16" t="s">
        <v>13</v>
      </c>
      <c r="G34" s="16">
        <v>13</v>
      </c>
      <c r="H34" s="16">
        <v>13</v>
      </c>
      <c r="I34" s="17">
        <v>100</v>
      </c>
      <c r="J34" s="16">
        <v>100</v>
      </c>
      <c r="K34" s="27"/>
      <c r="L34" s="26"/>
      <c r="M34" s="16"/>
    </row>
    <row r="35" spans="1:13" ht="53.4" customHeight="1" x14ac:dyDescent="0.3">
      <c r="A35" s="26"/>
      <c r="B35" s="27" t="s">
        <v>17</v>
      </c>
      <c r="C35" s="27" t="s">
        <v>8</v>
      </c>
      <c r="D35" s="27" t="s">
        <v>9</v>
      </c>
      <c r="E35" s="27" t="s">
        <v>18</v>
      </c>
      <c r="F35" s="27" t="s">
        <v>19</v>
      </c>
      <c r="G35" s="27">
        <v>70</v>
      </c>
      <c r="H35" s="27">
        <v>73</v>
      </c>
      <c r="I35" s="32">
        <v>100</v>
      </c>
      <c r="J35" s="27">
        <v>100</v>
      </c>
      <c r="K35" s="27">
        <f>(J35+J39)/2</f>
        <v>100</v>
      </c>
      <c r="L35" s="26"/>
      <c r="M35" s="27"/>
    </row>
    <row r="36" spans="1:13" x14ac:dyDescent="0.3">
      <c r="A36" s="26"/>
      <c r="B36" s="27"/>
      <c r="C36" s="27"/>
      <c r="D36" s="27"/>
      <c r="E36" s="27"/>
      <c r="F36" s="27"/>
      <c r="G36" s="27"/>
      <c r="H36" s="27"/>
      <c r="I36" s="32"/>
      <c r="J36" s="27"/>
      <c r="K36" s="27"/>
      <c r="L36" s="26"/>
      <c r="M36" s="27"/>
    </row>
    <row r="37" spans="1:13" x14ac:dyDescent="0.3">
      <c r="A37" s="26"/>
      <c r="B37" s="27"/>
      <c r="C37" s="27"/>
      <c r="D37" s="27"/>
      <c r="E37" s="27"/>
      <c r="F37" s="27"/>
      <c r="G37" s="27"/>
      <c r="H37" s="27"/>
      <c r="I37" s="32"/>
      <c r="J37" s="27"/>
      <c r="K37" s="27"/>
      <c r="L37" s="26"/>
      <c r="M37" s="27"/>
    </row>
    <row r="38" spans="1:13" x14ac:dyDescent="0.3">
      <c r="A38" s="26"/>
      <c r="B38" s="27"/>
      <c r="C38" s="27"/>
      <c r="D38" s="27"/>
      <c r="E38" s="27"/>
      <c r="F38" s="27"/>
      <c r="G38" s="27"/>
      <c r="H38" s="27"/>
      <c r="I38" s="32"/>
      <c r="J38" s="27"/>
      <c r="K38" s="27"/>
      <c r="L38" s="26"/>
      <c r="M38" s="27"/>
    </row>
    <row r="39" spans="1:13" ht="79.2" x14ac:dyDescent="0.3">
      <c r="A39" s="26"/>
      <c r="B39" s="27"/>
      <c r="C39" s="27"/>
      <c r="D39" s="16" t="s">
        <v>11</v>
      </c>
      <c r="E39" s="16" t="s">
        <v>20</v>
      </c>
      <c r="F39" s="16" t="s">
        <v>13</v>
      </c>
      <c r="G39" s="16">
        <v>10</v>
      </c>
      <c r="H39" s="16">
        <v>10</v>
      </c>
      <c r="I39" s="17">
        <f>H39*100/G39</f>
        <v>100</v>
      </c>
      <c r="J39" s="16">
        <v>100</v>
      </c>
      <c r="K39" s="27"/>
      <c r="L39" s="26"/>
      <c r="M39" s="16"/>
    </row>
    <row r="40" spans="1:13" ht="207.6" customHeight="1" x14ac:dyDescent="0.3">
      <c r="A40" s="26"/>
      <c r="B40" s="27" t="s">
        <v>21</v>
      </c>
      <c r="C40" s="27" t="s">
        <v>8</v>
      </c>
      <c r="D40" s="24" t="s">
        <v>9</v>
      </c>
      <c r="E40" s="24" t="s">
        <v>15</v>
      </c>
      <c r="F40" s="24" t="s">
        <v>10</v>
      </c>
      <c r="G40" s="24">
        <v>2500</v>
      </c>
      <c r="H40" s="24">
        <v>2750</v>
      </c>
      <c r="I40" s="29">
        <v>100</v>
      </c>
      <c r="J40" s="32">
        <v>100</v>
      </c>
      <c r="K40" s="32">
        <f>(J40+J42)/2</f>
        <v>100</v>
      </c>
      <c r="L40" s="26"/>
      <c r="M40" s="24"/>
    </row>
    <row r="41" spans="1:13" x14ac:dyDescent="0.3">
      <c r="A41" s="26"/>
      <c r="B41" s="27"/>
      <c r="C41" s="27"/>
      <c r="D41" s="25"/>
      <c r="E41" s="25"/>
      <c r="F41" s="25"/>
      <c r="G41" s="25"/>
      <c r="H41" s="25"/>
      <c r="I41" s="31"/>
      <c r="J41" s="32"/>
      <c r="K41" s="32"/>
      <c r="L41" s="26"/>
      <c r="M41" s="25"/>
    </row>
    <row r="42" spans="1:13" ht="56.25" customHeight="1" x14ac:dyDescent="0.3">
      <c r="A42" s="25"/>
      <c r="B42" s="27"/>
      <c r="C42" s="27"/>
      <c r="D42" s="16" t="s">
        <v>11</v>
      </c>
      <c r="E42" s="16" t="s">
        <v>16</v>
      </c>
      <c r="F42" s="16" t="s">
        <v>13</v>
      </c>
      <c r="G42" s="16">
        <v>13</v>
      </c>
      <c r="H42" s="16">
        <v>16</v>
      </c>
      <c r="I42" s="17">
        <v>100</v>
      </c>
      <c r="J42" s="16">
        <v>100</v>
      </c>
      <c r="K42" s="32"/>
      <c r="L42" s="25"/>
      <c r="M42" s="16"/>
    </row>
    <row r="43" spans="1:13" ht="43.5" customHeight="1" x14ac:dyDescent="0.3">
      <c r="A43" s="24" t="s">
        <v>23</v>
      </c>
      <c r="B43" s="27" t="s">
        <v>7</v>
      </c>
      <c r="C43" s="27" t="s">
        <v>8</v>
      </c>
      <c r="D43" s="27" t="s">
        <v>9</v>
      </c>
      <c r="E43" s="27" t="s">
        <v>52</v>
      </c>
      <c r="F43" s="27" t="s">
        <v>10</v>
      </c>
      <c r="G43" s="27">
        <v>1622</v>
      </c>
      <c r="H43" s="27">
        <v>1790</v>
      </c>
      <c r="I43" s="29">
        <v>100</v>
      </c>
      <c r="J43" s="27">
        <v>100</v>
      </c>
      <c r="K43" s="27">
        <f>(J43+J47)/2</f>
        <v>100</v>
      </c>
      <c r="L43" s="24" t="s">
        <v>45</v>
      </c>
      <c r="M43" s="27"/>
    </row>
    <row r="44" spans="1:13" x14ac:dyDescent="0.3">
      <c r="A44" s="26"/>
      <c r="B44" s="27"/>
      <c r="C44" s="27"/>
      <c r="D44" s="27"/>
      <c r="E44" s="27"/>
      <c r="F44" s="27"/>
      <c r="G44" s="27"/>
      <c r="H44" s="27"/>
      <c r="I44" s="30"/>
      <c r="J44" s="27"/>
      <c r="K44" s="27"/>
      <c r="L44" s="26"/>
      <c r="M44" s="27"/>
    </row>
    <row r="45" spans="1:13" x14ac:dyDescent="0.3">
      <c r="A45" s="26"/>
      <c r="B45" s="27"/>
      <c r="C45" s="27"/>
      <c r="D45" s="27"/>
      <c r="E45" s="27"/>
      <c r="F45" s="27"/>
      <c r="G45" s="27"/>
      <c r="H45" s="27"/>
      <c r="I45" s="30"/>
      <c r="J45" s="27"/>
      <c r="K45" s="27"/>
      <c r="L45" s="26"/>
      <c r="M45" s="27"/>
    </row>
    <row r="46" spans="1:13" x14ac:dyDescent="0.3">
      <c r="A46" s="26"/>
      <c r="B46" s="27"/>
      <c r="C46" s="27"/>
      <c r="D46" s="27"/>
      <c r="E46" s="27"/>
      <c r="F46" s="27"/>
      <c r="G46" s="27"/>
      <c r="H46" s="27"/>
      <c r="I46" s="31"/>
      <c r="J46" s="27"/>
      <c r="K46" s="27"/>
      <c r="L46" s="26"/>
      <c r="M46" s="27"/>
    </row>
    <row r="47" spans="1:13" ht="39.6" x14ac:dyDescent="0.3">
      <c r="A47" s="26"/>
      <c r="B47" s="27"/>
      <c r="C47" s="27"/>
      <c r="D47" s="16" t="s">
        <v>11</v>
      </c>
      <c r="E47" s="16" t="s">
        <v>12</v>
      </c>
      <c r="F47" s="16" t="s">
        <v>13</v>
      </c>
      <c r="G47" s="16">
        <v>25</v>
      </c>
      <c r="H47" s="16">
        <v>26</v>
      </c>
      <c r="I47" s="17">
        <v>100</v>
      </c>
      <c r="J47" s="16">
        <v>100</v>
      </c>
      <c r="K47" s="27"/>
      <c r="L47" s="26"/>
      <c r="M47" s="16"/>
    </row>
    <row r="48" spans="1:13" ht="76.5" customHeight="1" x14ac:dyDescent="0.3">
      <c r="A48" s="26"/>
      <c r="B48" s="27" t="s">
        <v>14</v>
      </c>
      <c r="C48" s="27" t="s">
        <v>8</v>
      </c>
      <c r="D48" s="24" t="s">
        <v>9</v>
      </c>
      <c r="E48" s="24" t="s">
        <v>15</v>
      </c>
      <c r="F48" s="24" t="s">
        <v>10</v>
      </c>
      <c r="G48" s="24">
        <v>3600</v>
      </c>
      <c r="H48" s="24">
        <v>4400</v>
      </c>
      <c r="I48" s="29">
        <v>100</v>
      </c>
      <c r="J48" s="27">
        <v>100</v>
      </c>
      <c r="K48" s="27">
        <v>100</v>
      </c>
      <c r="L48" s="26"/>
      <c r="M48" s="24"/>
    </row>
    <row r="49" spans="1:13" x14ac:dyDescent="0.3">
      <c r="A49" s="26"/>
      <c r="B49" s="27"/>
      <c r="C49" s="27"/>
      <c r="D49" s="25"/>
      <c r="E49" s="25"/>
      <c r="F49" s="25"/>
      <c r="G49" s="25"/>
      <c r="H49" s="25"/>
      <c r="I49" s="31"/>
      <c r="J49" s="27"/>
      <c r="K49" s="27"/>
      <c r="L49" s="26"/>
      <c r="M49" s="25"/>
    </row>
    <row r="50" spans="1:13" ht="52.8" x14ac:dyDescent="0.3">
      <c r="A50" s="26"/>
      <c r="B50" s="27"/>
      <c r="C50" s="27"/>
      <c r="D50" s="16" t="s">
        <v>11</v>
      </c>
      <c r="E50" s="16" t="s">
        <v>16</v>
      </c>
      <c r="F50" s="16" t="s">
        <v>13</v>
      </c>
      <c r="G50" s="16">
        <v>20</v>
      </c>
      <c r="H50" s="16">
        <v>20</v>
      </c>
      <c r="I50" s="17">
        <f t="shared" ref="I48:I51" si="3">H50*100/G50</f>
        <v>100</v>
      </c>
      <c r="J50" s="16">
        <v>100</v>
      </c>
      <c r="K50" s="27"/>
      <c r="L50" s="26"/>
      <c r="M50" s="16"/>
    </row>
    <row r="51" spans="1:13" ht="59.4" customHeight="1" x14ac:dyDescent="0.3">
      <c r="A51" s="26"/>
      <c r="B51" s="27" t="s">
        <v>17</v>
      </c>
      <c r="C51" s="27" t="s">
        <v>8</v>
      </c>
      <c r="D51" s="24" t="s">
        <v>9</v>
      </c>
      <c r="E51" s="24" t="s">
        <v>18</v>
      </c>
      <c r="F51" s="24" t="s">
        <v>19</v>
      </c>
      <c r="G51" s="24">
        <v>60</v>
      </c>
      <c r="H51" s="24">
        <v>60</v>
      </c>
      <c r="I51" s="29">
        <f t="shared" si="3"/>
        <v>100</v>
      </c>
      <c r="J51" s="24">
        <v>100</v>
      </c>
      <c r="K51" s="27">
        <f>(J51+J56)/2</f>
        <v>100</v>
      </c>
      <c r="L51" s="26"/>
      <c r="M51" s="24"/>
    </row>
    <row r="52" spans="1:13" x14ac:dyDescent="0.3">
      <c r="A52" s="26"/>
      <c r="B52" s="27"/>
      <c r="C52" s="27"/>
      <c r="D52" s="26"/>
      <c r="E52" s="26"/>
      <c r="F52" s="26"/>
      <c r="G52" s="26"/>
      <c r="H52" s="26"/>
      <c r="I52" s="30"/>
      <c r="J52" s="26"/>
      <c r="K52" s="27"/>
      <c r="L52" s="26"/>
      <c r="M52" s="26"/>
    </row>
    <row r="53" spans="1:13" x14ac:dyDescent="0.3">
      <c r="A53" s="26"/>
      <c r="B53" s="27"/>
      <c r="C53" s="27"/>
      <c r="D53" s="26"/>
      <c r="E53" s="26"/>
      <c r="F53" s="26"/>
      <c r="G53" s="26"/>
      <c r="H53" s="26"/>
      <c r="I53" s="30"/>
      <c r="J53" s="26"/>
      <c r="K53" s="27"/>
      <c r="L53" s="26"/>
      <c r="M53" s="26"/>
    </row>
    <row r="54" spans="1:13" x14ac:dyDescent="0.3">
      <c r="A54" s="26"/>
      <c r="B54" s="27"/>
      <c r="C54" s="27"/>
      <c r="D54" s="26"/>
      <c r="E54" s="26"/>
      <c r="F54" s="26"/>
      <c r="G54" s="26"/>
      <c r="H54" s="26"/>
      <c r="I54" s="30"/>
      <c r="J54" s="26"/>
      <c r="K54" s="27"/>
      <c r="L54" s="26"/>
      <c r="M54" s="26"/>
    </row>
    <row r="55" spans="1:13" x14ac:dyDescent="0.3">
      <c r="A55" s="26"/>
      <c r="B55" s="27"/>
      <c r="C55" s="27"/>
      <c r="D55" s="25"/>
      <c r="E55" s="25"/>
      <c r="F55" s="25"/>
      <c r="G55" s="25"/>
      <c r="H55" s="25"/>
      <c r="I55" s="31"/>
      <c r="J55" s="25"/>
      <c r="K55" s="27"/>
      <c r="L55" s="26"/>
      <c r="M55" s="25"/>
    </row>
    <row r="56" spans="1:13" ht="79.2" x14ac:dyDescent="0.3">
      <c r="A56" s="26"/>
      <c r="B56" s="27"/>
      <c r="C56" s="27"/>
      <c r="D56" s="16" t="s">
        <v>11</v>
      </c>
      <c r="E56" s="16" t="s">
        <v>20</v>
      </c>
      <c r="F56" s="16" t="s">
        <v>13</v>
      </c>
      <c r="G56" s="16">
        <v>9</v>
      </c>
      <c r="H56" s="16">
        <v>9</v>
      </c>
      <c r="I56" s="17">
        <f>H56*100/G56</f>
        <v>100</v>
      </c>
      <c r="J56" s="16">
        <v>100</v>
      </c>
      <c r="K56" s="27"/>
      <c r="L56" s="26"/>
      <c r="M56" s="16"/>
    </row>
    <row r="57" spans="1:13" ht="76.5" customHeight="1" x14ac:dyDescent="0.3">
      <c r="A57" s="26"/>
      <c r="B57" s="24" t="s">
        <v>24</v>
      </c>
      <c r="C57" s="24" t="s">
        <v>8</v>
      </c>
      <c r="D57" s="24" t="s">
        <v>9</v>
      </c>
      <c r="E57" s="24" t="s">
        <v>15</v>
      </c>
      <c r="F57" s="24" t="s">
        <v>10</v>
      </c>
      <c r="G57" s="24">
        <v>2660</v>
      </c>
      <c r="H57" s="24">
        <v>2815</v>
      </c>
      <c r="I57" s="29">
        <v>100</v>
      </c>
      <c r="J57" s="27">
        <v>100</v>
      </c>
      <c r="K57" s="27">
        <f>(J57+J59)/2</f>
        <v>100</v>
      </c>
      <c r="L57" s="26"/>
      <c r="M57" s="24"/>
    </row>
    <row r="58" spans="1:13" x14ac:dyDescent="0.3">
      <c r="A58" s="26"/>
      <c r="B58" s="26"/>
      <c r="C58" s="26"/>
      <c r="D58" s="25"/>
      <c r="E58" s="25"/>
      <c r="F58" s="25"/>
      <c r="G58" s="25"/>
      <c r="H58" s="25"/>
      <c r="I58" s="31"/>
      <c r="J58" s="27"/>
      <c r="K58" s="27"/>
      <c r="L58" s="26"/>
      <c r="M58" s="25"/>
    </row>
    <row r="59" spans="1:13" ht="155.4" customHeight="1" x14ac:dyDescent="0.3">
      <c r="A59" s="26"/>
      <c r="B59" s="25"/>
      <c r="C59" s="25"/>
      <c r="D59" s="16" t="s">
        <v>11</v>
      </c>
      <c r="E59" s="16" t="s">
        <v>16</v>
      </c>
      <c r="F59" s="16" t="s">
        <v>13</v>
      </c>
      <c r="G59" s="16">
        <v>14</v>
      </c>
      <c r="H59" s="16">
        <v>14</v>
      </c>
      <c r="I59" s="17">
        <v>100</v>
      </c>
      <c r="J59" s="16">
        <v>100</v>
      </c>
      <c r="K59" s="27"/>
      <c r="L59" s="26"/>
      <c r="M59" s="16"/>
    </row>
    <row r="60" spans="1:13" ht="151.94999999999999" customHeight="1" x14ac:dyDescent="0.3">
      <c r="A60" s="26"/>
      <c r="B60" s="27" t="s">
        <v>36</v>
      </c>
      <c r="C60" s="27" t="s">
        <v>8</v>
      </c>
      <c r="D60" s="16" t="s">
        <v>51</v>
      </c>
      <c r="E60" s="16" t="s">
        <v>52</v>
      </c>
      <c r="F60" s="16" t="s">
        <v>10</v>
      </c>
      <c r="G60" s="16">
        <v>100</v>
      </c>
      <c r="H60" s="16">
        <v>100</v>
      </c>
      <c r="I60" s="17">
        <f>H60*100/G60</f>
        <v>100</v>
      </c>
      <c r="J60" s="16">
        <v>100</v>
      </c>
      <c r="K60" s="27">
        <f>(J60+J61)/2</f>
        <v>100</v>
      </c>
      <c r="L60" s="26"/>
      <c r="M60" s="16"/>
    </row>
    <row r="61" spans="1:13" ht="52.8" x14ac:dyDescent="0.3">
      <c r="A61" s="25"/>
      <c r="B61" s="27"/>
      <c r="C61" s="27"/>
      <c r="D61" s="16" t="s">
        <v>11</v>
      </c>
      <c r="E61" s="16" t="s">
        <v>16</v>
      </c>
      <c r="F61" s="16" t="s">
        <v>13</v>
      </c>
      <c r="G61" s="16">
        <v>4</v>
      </c>
      <c r="H61" s="16">
        <v>4</v>
      </c>
      <c r="I61" s="17">
        <f>H61*100/G61</f>
        <v>100</v>
      </c>
      <c r="J61" s="16">
        <v>100</v>
      </c>
      <c r="K61" s="27"/>
      <c r="L61" s="25"/>
      <c r="M61" s="16"/>
    </row>
    <row r="62" spans="1:13" ht="88.5" customHeight="1" x14ac:dyDescent="0.3">
      <c r="A62" s="24" t="s">
        <v>29</v>
      </c>
      <c r="B62" s="27" t="s">
        <v>25</v>
      </c>
      <c r="C62" s="27" t="s">
        <v>8</v>
      </c>
      <c r="D62" s="16" t="s">
        <v>9</v>
      </c>
      <c r="E62" s="16" t="s">
        <v>26</v>
      </c>
      <c r="F62" s="16" t="s">
        <v>27</v>
      </c>
      <c r="G62" s="16">
        <v>2000</v>
      </c>
      <c r="H62" s="16">
        <v>2003</v>
      </c>
      <c r="I62" s="17">
        <v>100</v>
      </c>
      <c r="J62" s="16">
        <v>100</v>
      </c>
      <c r="K62" s="27">
        <f>(J62+J63)/2</f>
        <v>100</v>
      </c>
      <c r="L62" s="24" t="s">
        <v>45</v>
      </c>
      <c r="M62" s="16"/>
    </row>
    <row r="63" spans="1:13" ht="52.8" x14ac:dyDescent="0.3">
      <c r="A63" s="26"/>
      <c r="B63" s="27"/>
      <c r="C63" s="27"/>
      <c r="D63" s="16" t="s">
        <v>11</v>
      </c>
      <c r="E63" s="16" t="s">
        <v>16</v>
      </c>
      <c r="F63" s="16" t="s">
        <v>28</v>
      </c>
      <c r="G63" s="16">
        <v>30</v>
      </c>
      <c r="H63" s="16">
        <v>30</v>
      </c>
      <c r="I63" s="17">
        <f>H63*100/G63</f>
        <v>100</v>
      </c>
      <c r="J63" s="16">
        <v>100</v>
      </c>
      <c r="K63" s="27"/>
      <c r="L63" s="26"/>
      <c r="M63" s="16"/>
    </row>
    <row r="64" spans="1:13" ht="58.5" customHeight="1" x14ac:dyDescent="0.3">
      <c r="A64" s="26"/>
      <c r="B64" s="27" t="s">
        <v>7</v>
      </c>
      <c r="C64" s="27" t="s">
        <v>8</v>
      </c>
      <c r="D64" s="27" t="s">
        <v>9</v>
      </c>
      <c r="E64" s="27" t="s">
        <v>52</v>
      </c>
      <c r="F64" s="27" t="s">
        <v>10</v>
      </c>
      <c r="G64" s="27">
        <v>400</v>
      </c>
      <c r="H64" s="27">
        <v>400</v>
      </c>
      <c r="I64" s="29">
        <f t="shared" ref="I64:I66" si="4">H64*100/G64</f>
        <v>100</v>
      </c>
      <c r="J64" s="24">
        <v>100</v>
      </c>
      <c r="K64" s="24">
        <f>(J64+J67)/2</f>
        <v>100</v>
      </c>
      <c r="L64" s="26"/>
      <c r="M64" s="27"/>
    </row>
    <row r="65" spans="1:13" x14ac:dyDescent="0.3">
      <c r="A65" s="26"/>
      <c r="B65" s="27"/>
      <c r="C65" s="27"/>
      <c r="D65" s="27"/>
      <c r="E65" s="27"/>
      <c r="F65" s="27"/>
      <c r="G65" s="27"/>
      <c r="H65" s="27"/>
      <c r="I65" s="30" t="e">
        <f t="shared" si="4"/>
        <v>#DIV/0!</v>
      </c>
      <c r="J65" s="26"/>
      <c r="K65" s="26"/>
      <c r="L65" s="26"/>
      <c r="M65" s="27"/>
    </row>
    <row r="66" spans="1:13" x14ac:dyDescent="0.3">
      <c r="A66" s="26"/>
      <c r="B66" s="27"/>
      <c r="C66" s="27"/>
      <c r="D66" s="27"/>
      <c r="E66" s="27"/>
      <c r="F66" s="27"/>
      <c r="G66" s="27"/>
      <c r="H66" s="27"/>
      <c r="I66" s="31" t="e">
        <f t="shared" si="4"/>
        <v>#DIV/0!</v>
      </c>
      <c r="J66" s="25"/>
      <c r="K66" s="26"/>
      <c r="L66" s="26"/>
      <c r="M66" s="27"/>
    </row>
    <row r="67" spans="1:13" ht="39.6" x14ac:dyDescent="0.3">
      <c r="A67" s="26"/>
      <c r="B67" s="27"/>
      <c r="C67" s="27"/>
      <c r="D67" s="16" t="s">
        <v>11</v>
      </c>
      <c r="E67" s="16" t="s">
        <v>12</v>
      </c>
      <c r="F67" s="16" t="s">
        <v>13</v>
      </c>
      <c r="G67" s="16">
        <v>13</v>
      </c>
      <c r="H67" s="16">
        <v>13</v>
      </c>
      <c r="I67" s="17">
        <f>H67*100/G67</f>
        <v>100</v>
      </c>
      <c r="J67" s="16">
        <v>100</v>
      </c>
      <c r="K67" s="25"/>
      <c r="L67" s="26"/>
      <c r="M67" s="16"/>
    </row>
    <row r="68" spans="1:13" ht="76.5" customHeight="1" x14ac:dyDescent="0.3">
      <c r="A68" s="26"/>
      <c r="B68" s="27" t="s">
        <v>14</v>
      </c>
      <c r="C68" s="27" t="s">
        <v>8</v>
      </c>
      <c r="D68" s="24" t="s">
        <v>9</v>
      </c>
      <c r="E68" s="24" t="s">
        <v>15</v>
      </c>
      <c r="F68" s="24" t="s">
        <v>10</v>
      </c>
      <c r="G68" s="24">
        <v>1500</v>
      </c>
      <c r="H68" s="24">
        <v>1504</v>
      </c>
      <c r="I68" s="29">
        <v>100</v>
      </c>
      <c r="J68" s="24">
        <v>100</v>
      </c>
      <c r="K68" s="27">
        <f>(J68+J70)/2</f>
        <v>100</v>
      </c>
      <c r="L68" s="26"/>
      <c r="M68" s="24"/>
    </row>
    <row r="69" spans="1:13" x14ac:dyDescent="0.3">
      <c r="A69" s="26"/>
      <c r="B69" s="27"/>
      <c r="C69" s="27"/>
      <c r="D69" s="25"/>
      <c r="E69" s="25"/>
      <c r="F69" s="25"/>
      <c r="G69" s="25"/>
      <c r="H69" s="25"/>
      <c r="I69" s="31"/>
      <c r="J69" s="25"/>
      <c r="K69" s="27"/>
      <c r="L69" s="26"/>
      <c r="M69" s="25"/>
    </row>
    <row r="70" spans="1:13" ht="52.8" x14ac:dyDescent="0.3">
      <c r="A70" s="26"/>
      <c r="B70" s="27"/>
      <c r="C70" s="27"/>
      <c r="D70" s="16" t="s">
        <v>11</v>
      </c>
      <c r="E70" s="16" t="s">
        <v>16</v>
      </c>
      <c r="F70" s="16" t="s">
        <v>13</v>
      </c>
      <c r="G70" s="16">
        <v>45</v>
      </c>
      <c r="H70" s="16">
        <v>45</v>
      </c>
      <c r="I70" s="17">
        <f t="shared" ref="I70" si="5">H70*100/G70</f>
        <v>100</v>
      </c>
      <c r="J70" s="17">
        <f>I70</f>
        <v>100</v>
      </c>
      <c r="K70" s="27"/>
      <c r="L70" s="26"/>
      <c r="M70" s="16"/>
    </row>
    <row r="71" spans="1:13" ht="70.95" customHeight="1" x14ac:dyDescent="0.3">
      <c r="A71" s="26"/>
      <c r="B71" s="27" t="s">
        <v>17</v>
      </c>
      <c r="C71" s="27" t="s">
        <v>8</v>
      </c>
      <c r="D71" s="27" t="s">
        <v>9</v>
      </c>
      <c r="E71" s="27" t="s">
        <v>18</v>
      </c>
      <c r="F71" s="27" t="s">
        <v>19</v>
      </c>
      <c r="G71" s="27">
        <v>100</v>
      </c>
      <c r="H71" s="27">
        <v>100</v>
      </c>
      <c r="I71" s="29">
        <v>100</v>
      </c>
      <c r="J71" s="24">
        <v>100</v>
      </c>
      <c r="K71" s="27">
        <f>(J71+J74)/2</f>
        <v>100</v>
      </c>
      <c r="L71" s="26"/>
      <c r="M71" s="27"/>
    </row>
    <row r="72" spans="1:13" x14ac:dyDescent="0.3">
      <c r="A72" s="26"/>
      <c r="B72" s="27"/>
      <c r="C72" s="27"/>
      <c r="D72" s="27"/>
      <c r="E72" s="27"/>
      <c r="F72" s="27"/>
      <c r="G72" s="27"/>
      <c r="H72" s="27"/>
      <c r="I72" s="30"/>
      <c r="J72" s="26"/>
      <c r="K72" s="27"/>
      <c r="L72" s="26"/>
      <c r="M72" s="27"/>
    </row>
    <row r="73" spans="1:13" x14ac:dyDescent="0.3">
      <c r="A73" s="26"/>
      <c r="B73" s="27"/>
      <c r="C73" s="27"/>
      <c r="D73" s="27"/>
      <c r="E73" s="27"/>
      <c r="F73" s="27"/>
      <c r="G73" s="27"/>
      <c r="H73" s="27"/>
      <c r="I73" s="31"/>
      <c r="J73" s="25"/>
      <c r="K73" s="27"/>
      <c r="L73" s="26"/>
      <c r="M73" s="27"/>
    </row>
    <row r="74" spans="1:13" ht="79.2" x14ac:dyDescent="0.3">
      <c r="A74" s="26"/>
      <c r="B74" s="27"/>
      <c r="C74" s="27"/>
      <c r="D74" s="16" t="s">
        <v>11</v>
      </c>
      <c r="E74" s="16" t="s">
        <v>20</v>
      </c>
      <c r="F74" s="16" t="s">
        <v>13</v>
      </c>
      <c r="G74" s="16">
        <v>13</v>
      </c>
      <c r="H74" s="16">
        <v>13</v>
      </c>
      <c r="I74" s="17">
        <f>H74*100/G74</f>
        <v>100</v>
      </c>
      <c r="J74" s="16">
        <v>100</v>
      </c>
      <c r="K74" s="27"/>
      <c r="L74" s="26"/>
      <c r="M74" s="16"/>
    </row>
    <row r="75" spans="1:13" ht="257.39999999999998" customHeight="1" x14ac:dyDescent="0.3">
      <c r="A75" s="26"/>
      <c r="B75" s="27" t="s">
        <v>30</v>
      </c>
      <c r="C75" s="27" t="s">
        <v>8</v>
      </c>
      <c r="D75" s="24" t="s">
        <v>9</v>
      </c>
      <c r="E75" s="24" t="s">
        <v>15</v>
      </c>
      <c r="F75" s="24" t="s">
        <v>10</v>
      </c>
      <c r="G75" s="24">
        <v>4425</v>
      </c>
      <c r="H75" s="24">
        <v>4689</v>
      </c>
      <c r="I75" s="29">
        <v>100</v>
      </c>
      <c r="J75" s="27">
        <f>(100+100)/2</f>
        <v>100</v>
      </c>
      <c r="K75" s="27">
        <f>(J75+J77)/2</f>
        <v>100</v>
      </c>
      <c r="L75" s="26"/>
      <c r="M75" s="24"/>
    </row>
    <row r="76" spans="1:13" x14ac:dyDescent="0.3">
      <c r="A76" s="26"/>
      <c r="B76" s="27"/>
      <c r="C76" s="27"/>
      <c r="D76" s="25"/>
      <c r="E76" s="25"/>
      <c r="F76" s="25"/>
      <c r="G76" s="25"/>
      <c r="H76" s="25"/>
      <c r="I76" s="31"/>
      <c r="J76" s="27"/>
      <c r="K76" s="27"/>
      <c r="L76" s="26"/>
      <c r="M76" s="25"/>
    </row>
    <row r="77" spans="1:13" ht="52.8" x14ac:dyDescent="0.3">
      <c r="A77" s="25"/>
      <c r="B77" s="27"/>
      <c r="C77" s="27"/>
      <c r="D77" s="16" t="s">
        <v>11</v>
      </c>
      <c r="E77" s="16" t="s">
        <v>16</v>
      </c>
      <c r="F77" s="16" t="s">
        <v>13</v>
      </c>
      <c r="G77" s="16">
        <v>60</v>
      </c>
      <c r="H77" s="16">
        <v>60</v>
      </c>
      <c r="I77" s="17">
        <f>H77*100/G77</f>
        <v>100</v>
      </c>
      <c r="J77" s="16">
        <v>100</v>
      </c>
      <c r="K77" s="27"/>
      <c r="L77" s="25"/>
      <c r="M77" s="16"/>
    </row>
    <row r="78" spans="1:13" ht="76.5" customHeight="1" x14ac:dyDescent="0.3">
      <c r="A78" s="24" t="s">
        <v>31</v>
      </c>
      <c r="B78" s="27" t="s">
        <v>14</v>
      </c>
      <c r="C78" s="27" t="s">
        <v>8</v>
      </c>
      <c r="D78" s="24" t="s">
        <v>9</v>
      </c>
      <c r="E78" s="24" t="s">
        <v>15</v>
      </c>
      <c r="F78" s="24" t="s">
        <v>10</v>
      </c>
      <c r="G78" s="24">
        <v>2000</v>
      </c>
      <c r="H78" s="24">
        <v>3032</v>
      </c>
      <c r="I78" s="29">
        <v>100</v>
      </c>
      <c r="J78" s="27">
        <f>(100+100)/2</f>
        <v>100</v>
      </c>
      <c r="K78" s="27">
        <f>(J78+J80)/2</f>
        <v>100</v>
      </c>
      <c r="L78" s="24" t="s">
        <v>45</v>
      </c>
      <c r="M78" s="24"/>
    </row>
    <row r="79" spans="1:13" x14ac:dyDescent="0.3">
      <c r="A79" s="26"/>
      <c r="B79" s="27"/>
      <c r="C79" s="27"/>
      <c r="D79" s="25"/>
      <c r="E79" s="25"/>
      <c r="F79" s="25"/>
      <c r="G79" s="25"/>
      <c r="H79" s="25"/>
      <c r="I79" s="31"/>
      <c r="J79" s="27"/>
      <c r="K79" s="27"/>
      <c r="L79" s="26"/>
      <c r="M79" s="25"/>
    </row>
    <row r="80" spans="1:13" ht="52.8" x14ac:dyDescent="0.3">
      <c r="A80" s="26"/>
      <c r="B80" s="27"/>
      <c r="C80" s="27"/>
      <c r="D80" s="16" t="s">
        <v>11</v>
      </c>
      <c r="E80" s="16" t="s">
        <v>16</v>
      </c>
      <c r="F80" s="16" t="s">
        <v>13</v>
      </c>
      <c r="G80" s="16">
        <v>30</v>
      </c>
      <c r="H80" s="16">
        <v>30</v>
      </c>
      <c r="I80" s="17">
        <f t="shared" ref="I80:I83" si="6">H80*100/G80</f>
        <v>100</v>
      </c>
      <c r="J80" s="16">
        <v>100</v>
      </c>
      <c r="K80" s="27"/>
      <c r="L80" s="26"/>
      <c r="M80" s="16"/>
    </row>
    <row r="81" spans="1:13" ht="88.5" customHeight="1" x14ac:dyDescent="0.3">
      <c r="A81" s="26"/>
      <c r="B81" s="27" t="s">
        <v>21</v>
      </c>
      <c r="C81" s="24" t="s">
        <v>8</v>
      </c>
      <c r="D81" s="24" t="s">
        <v>9</v>
      </c>
      <c r="E81" s="24" t="s">
        <v>15</v>
      </c>
      <c r="F81" s="24" t="s">
        <v>10</v>
      </c>
      <c r="G81" s="24">
        <v>800</v>
      </c>
      <c r="H81" s="24">
        <v>886</v>
      </c>
      <c r="I81" s="29">
        <v>100</v>
      </c>
      <c r="J81" s="24">
        <v>100</v>
      </c>
      <c r="K81" s="24">
        <f>(J81+J83)/2</f>
        <v>100</v>
      </c>
      <c r="L81" s="26"/>
      <c r="M81" s="16"/>
    </row>
    <row r="82" spans="1:13" ht="57.75" customHeight="1" x14ac:dyDescent="0.3">
      <c r="A82" s="26"/>
      <c r="B82" s="27"/>
      <c r="C82" s="26"/>
      <c r="D82" s="25"/>
      <c r="E82" s="25"/>
      <c r="F82" s="25"/>
      <c r="G82" s="25"/>
      <c r="H82" s="25"/>
      <c r="I82" s="31"/>
      <c r="J82" s="25"/>
      <c r="K82" s="26"/>
      <c r="L82" s="26"/>
      <c r="M82" s="16"/>
    </row>
    <row r="83" spans="1:13" ht="123.6" customHeight="1" x14ac:dyDescent="0.3">
      <c r="A83" s="26"/>
      <c r="B83" s="27"/>
      <c r="C83" s="25"/>
      <c r="D83" s="16" t="s">
        <v>11</v>
      </c>
      <c r="E83" s="16" t="s">
        <v>16</v>
      </c>
      <c r="F83" s="16" t="s">
        <v>47</v>
      </c>
      <c r="G83" s="16">
        <v>4</v>
      </c>
      <c r="H83" s="16">
        <v>4</v>
      </c>
      <c r="I83" s="19">
        <f t="shared" si="6"/>
        <v>100</v>
      </c>
      <c r="J83" s="17">
        <f>I83</f>
        <v>100</v>
      </c>
      <c r="K83" s="25"/>
      <c r="L83" s="26"/>
      <c r="M83" s="16"/>
    </row>
    <row r="84" spans="1:13" ht="59.4" customHeight="1" x14ac:dyDescent="0.3">
      <c r="A84" s="26"/>
      <c r="B84" s="27" t="s">
        <v>17</v>
      </c>
      <c r="C84" s="27" t="s">
        <v>8</v>
      </c>
      <c r="D84" s="27" t="s">
        <v>9</v>
      </c>
      <c r="E84" s="27" t="s">
        <v>18</v>
      </c>
      <c r="F84" s="27" t="s">
        <v>19</v>
      </c>
      <c r="G84" s="27">
        <v>65</v>
      </c>
      <c r="H84" s="27">
        <v>65</v>
      </c>
      <c r="I84" s="29">
        <v>100</v>
      </c>
      <c r="J84" s="27">
        <v>100</v>
      </c>
      <c r="K84" s="27">
        <f>(J84+J88)/2</f>
        <v>100</v>
      </c>
      <c r="L84" s="26"/>
      <c r="M84" s="27"/>
    </row>
    <row r="85" spans="1:13" x14ac:dyDescent="0.3">
      <c r="A85" s="26"/>
      <c r="B85" s="27"/>
      <c r="C85" s="27"/>
      <c r="D85" s="27"/>
      <c r="E85" s="27"/>
      <c r="F85" s="27"/>
      <c r="G85" s="27"/>
      <c r="H85" s="27"/>
      <c r="I85" s="30"/>
      <c r="J85" s="27"/>
      <c r="K85" s="27"/>
      <c r="L85" s="26"/>
      <c r="M85" s="27"/>
    </row>
    <row r="86" spans="1:13" x14ac:dyDescent="0.3">
      <c r="A86" s="26"/>
      <c r="B86" s="27"/>
      <c r="C86" s="27"/>
      <c r="D86" s="27"/>
      <c r="E86" s="27"/>
      <c r="F86" s="27"/>
      <c r="G86" s="27"/>
      <c r="H86" s="27"/>
      <c r="I86" s="30"/>
      <c r="J86" s="27"/>
      <c r="K86" s="27"/>
      <c r="L86" s="26"/>
      <c r="M86" s="27"/>
    </row>
    <row r="87" spans="1:13" x14ac:dyDescent="0.3">
      <c r="A87" s="26"/>
      <c r="B87" s="27"/>
      <c r="C87" s="27"/>
      <c r="D87" s="27"/>
      <c r="E87" s="27"/>
      <c r="F87" s="27"/>
      <c r="G87" s="27"/>
      <c r="H87" s="27"/>
      <c r="I87" s="31"/>
      <c r="J87" s="27"/>
      <c r="K87" s="27"/>
      <c r="L87" s="26"/>
      <c r="M87" s="27"/>
    </row>
    <row r="88" spans="1:13" ht="84" customHeight="1" x14ac:dyDescent="0.3">
      <c r="A88" s="26"/>
      <c r="B88" s="27"/>
      <c r="C88" s="27"/>
      <c r="D88" s="16" t="s">
        <v>11</v>
      </c>
      <c r="E88" s="16" t="s">
        <v>20</v>
      </c>
      <c r="F88" s="16" t="s">
        <v>13</v>
      </c>
      <c r="G88" s="16">
        <v>24</v>
      </c>
      <c r="H88" s="16">
        <v>24</v>
      </c>
      <c r="I88" s="17">
        <f>H88*100/G88</f>
        <v>100</v>
      </c>
      <c r="J88" s="16">
        <v>100</v>
      </c>
      <c r="K88" s="27"/>
      <c r="L88" s="26"/>
      <c r="M88" s="16"/>
    </row>
    <row r="89" spans="1:13" ht="241.95" customHeight="1" x14ac:dyDescent="0.3">
      <c r="A89" s="26"/>
      <c r="B89" s="27" t="s">
        <v>30</v>
      </c>
      <c r="C89" s="27" t="s">
        <v>8</v>
      </c>
      <c r="D89" s="24" t="s">
        <v>9</v>
      </c>
      <c r="E89" s="24" t="s">
        <v>15</v>
      </c>
      <c r="F89" s="24" t="s">
        <v>10</v>
      </c>
      <c r="G89" s="24">
        <v>1600</v>
      </c>
      <c r="H89" s="24">
        <v>1773</v>
      </c>
      <c r="I89" s="29">
        <v>100</v>
      </c>
      <c r="J89" s="24">
        <f>(100+100)/2</f>
        <v>100</v>
      </c>
      <c r="K89" s="24">
        <f>(J89+J91)/2</f>
        <v>100</v>
      </c>
      <c r="L89" s="26"/>
      <c r="M89" s="24"/>
    </row>
    <row r="90" spans="1:13" x14ac:dyDescent="0.3">
      <c r="A90" s="26"/>
      <c r="B90" s="27"/>
      <c r="C90" s="27"/>
      <c r="D90" s="25"/>
      <c r="E90" s="25"/>
      <c r="F90" s="25"/>
      <c r="G90" s="25"/>
      <c r="H90" s="25"/>
      <c r="I90" s="31"/>
      <c r="J90" s="25"/>
      <c r="K90" s="26"/>
      <c r="L90" s="26"/>
      <c r="M90" s="25"/>
    </row>
    <row r="91" spans="1:13" ht="70.5" customHeight="1" x14ac:dyDescent="0.3">
      <c r="A91" s="26"/>
      <c r="B91" s="27"/>
      <c r="C91" s="27"/>
      <c r="D91" s="16" t="s">
        <v>11</v>
      </c>
      <c r="E91" s="16" t="s">
        <v>16</v>
      </c>
      <c r="F91" s="16" t="s">
        <v>13</v>
      </c>
      <c r="G91" s="16">
        <v>10</v>
      </c>
      <c r="H91" s="16">
        <v>10</v>
      </c>
      <c r="I91" s="17">
        <f t="shared" ref="I91:I93" si="7">H91*100/G91</f>
        <v>100</v>
      </c>
      <c r="J91" s="16">
        <v>100</v>
      </c>
      <c r="K91" s="25"/>
      <c r="L91" s="26"/>
      <c r="M91" s="16"/>
    </row>
    <row r="92" spans="1:13" ht="100.95" customHeight="1" x14ac:dyDescent="0.3">
      <c r="A92" s="26"/>
      <c r="B92" s="24" t="s">
        <v>32</v>
      </c>
      <c r="C92" s="24" t="s">
        <v>8</v>
      </c>
      <c r="D92" s="24" t="s">
        <v>9</v>
      </c>
      <c r="E92" s="24" t="s">
        <v>15</v>
      </c>
      <c r="F92" s="24" t="s">
        <v>10</v>
      </c>
      <c r="G92" s="24">
        <v>900</v>
      </c>
      <c r="H92" s="24">
        <v>1146</v>
      </c>
      <c r="I92" s="29">
        <v>100</v>
      </c>
      <c r="J92" s="24">
        <v>100</v>
      </c>
      <c r="K92" s="24">
        <f>(J92+J94)/2</f>
        <v>100</v>
      </c>
      <c r="L92" s="26"/>
      <c r="M92" s="16"/>
    </row>
    <row r="93" spans="1:13" ht="133.19999999999999" customHeight="1" x14ac:dyDescent="0.3">
      <c r="A93" s="26"/>
      <c r="B93" s="26"/>
      <c r="C93" s="26"/>
      <c r="D93" s="25"/>
      <c r="E93" s="25"/>
      <c r="F93" s="25"/>
      <c r="G93" s="25"/>
      <c r="H93" s="25"/>
      <c r="I93" s="31" t="e">
        <f t="shared" si="7"/>
        <v>#DIV/0!</v>
      </c>
      <c r="J93" s="25"/>
      <c r="K93" s="26"/>
      <c r="L93" s="26"/>
      <c r="M93" s="16"/>
    </row>
    <row r="94" spans="1:13" ht="52.8" x14ac:dyDescent="0.3">
      <c r="A94" s="25"/>
      <c r="B94" s="25"/>
      <c r="C94" s="25"/>
      <c r="D94" s="16" t="s">
        <v>11</v>
      </c>
      <c r="E94" s="16" t="s">
        <v>16</v>
      </c>
      <c r="F94" s="16" t="s">
        <v>28</v>
      </c>
      <c r="G94" s="16">
        <v>6</v>
      </c>
      <c r="H94" s="16">
        <v>6</v>
      </c>
      <c r="I94" s="17">
        <f>H94*100/G94</f>
        <v>100</v>
      </c>
      <c r="J94" s="16">
        <v>100</v>
      </c>
      <c r="K94" s="25"/>
      <c r="L94" s="25"/>
      <c r="M94" s="16"/>
    </row>
    <row r="95" spans="1:13" ht="43.5" customHeight="1" x14ac:dyDescent="0.3">
      <c r="A95" s="24" t="s">
        <v>33</v>
      </c>
      <c r="B95" s="27" t="s">
        <v>7</v>
      </c>
      <c r="C95" s="27" t="s">
        <v>8</v>
      </c>
      <c r="D95" s="24" t="s">
        <v>9</v>
      </c>
      <c r="E95" s="24" t="s">
        <v>52</v>
      </c>
      <c r="F95" s="24" t="s">
        <v>10</v>
      </c>
      <c r="G95" s="24">
        <v>140</v>
      </c>
      <c r="H95" s="24">
        <v>140</v>
      </c>
      <c r="I95" s="29">
        <v>100</v>
      </c>
      <c r="J95" s="27">
        <v>100</v>
      </c>
      <c r="K95" s="27">
        <f>(J95+J99)/2</f>
        <v>100</v>
      </c>
      <c r="L95" s="24" t="s">
        <v>45</v>
      </c>
      <c r="M95" s="27"/>
    </row>
    <row r="96" spans="1:13" x14ac:dyDescent="0.3">
      <c r="A96" s="26"/>
      <c r="B96" s="27"/>
      <c r="C96" s="27"/>
      <c r="D96" s="26"/>
      <c r="E96" s="26"/>
      <c r="F96" s="26"/>
      <c r="G96" s="26"/>
      <c r="H96" s="26"/>
      <c r="I96" s="30"/>
      <c r="J96" s="27"/>
      <c r="K96" s="27"/>
      <c r="L96" s="26"/>
      <c r="M96" s="27"/>
    </row>
    <row r="97" spans="1:13" x14ac:dyDescent="0.3">
      <c r="A97" s="26"/>
      <c r="B97" s="27"/>
      <c r="C97" s="27"/>
      <c r="D97" s="26"/>
      <c r="E97" s="26"/>
      <c r="F97" s="26"/>
      <c r="G97" s="26"/>
      <c r="H97" s="26"/>
      <c r="I97" s="30"/>
      <c r="J97" s="27"/>
      <c r="K97" s="27"/>
      <c r="L97" s="26"/>
      <c r="M97" s="27"/>
    </row>
    <row r="98" spans="1:13" x14ac:dyDescent="0.3">
      <c r="A98" s="26"/>
      <c r="B98" s="27"/>
      <c r="C98" s="27"/>
      <c r="D98" s="25"/>
      <c r="E98" s="25"/>
      <c r="F98" s="25"/>
      <c r="G98" s="25"/>
      <c r="H98" s="25"/>
      <c r="I98" s="31"/>
      <c r="J98" s="27"/>
      <c r="K98" s="27"/>
      <c r="L98" s="26"/>
      <c r="M98" s="27"/>
    </row>
    <row r="99" spans="1:13" ht="53.4" customHeight="1" x14ac:dyDescent="0.3">
      <c r="A99" s="26"/>
      <c r="B99" s="27"/>
      <c r="C99" s="27"/>
      <c r="D99" s="16" t="s">
        <v>11</v>
      </c>
      <c r="E99" s="16" t="s">
        <v>12</v>
      </c>
      <c r="F99" s="16" t="s">
        <v>13</v>
      </c>
      <c r="G99" s="16">
        <v>7</v>
      </c>
      <c r="H99" s="16">
        <v>7</v>
      </c>
      <c r="I99" s="17">
        <f>H99*100/G99</f>
        <v>100</v>
      </c>
      <c r="J99" s="16">
        <v>100</v>
      </c>
      <c r="K99" s="27"/>
      <c r="L99" s="26"/>
      <c r="M99" s="16"/>
    </row>
    <row r="100" spans="1:13" ht="76.5" customHeight="1" x14ac:dyDescent="0.3">
      <c r="A100" s="26"/>
      <c r="B100" s="27" t="s">
        <v>14</v>
      </c>
      <c r="C100" s="27" t="s">
        <v>8</v>
      </c>
      <c r="D100" s="24" t="s">
        <v>9</v>
      </c>
      <c r="E100" s="24" t="s">
        <v>15</v>
      </c>
      <c r="F100" s="24" t="s">
        <v>10</v>
      </c>
      <c r="G100" s="24">
        <v>2700</v>
      </c>
      <c r="H100" s="24">
        <v>2816</v>
      </c>
      <c r="I100" s="29">
        <v>100</v>
      </c>
      <c r="J100" s="27">
        <f>(100+100)/2</f>
        <v>100</v>
      </c>
      <c r="K100" s="27">
        <f>(J100+J102)/2</f>
        <v>100</v>
      </c>
      <c r="L100" s="26"/>
      <c r="M100" s="24"/>
    </row>
    <row r="101" spans="1:13" x14ac:dyDescent="0.3">
      <c r="A101" s="26"/>
      <c r="B101" s="27"/>
      <c r="C101" s="27"/>
      <c r="D101" s="25"/>
      <c r="E101" s="25"/>
      <c r="F101" s="25"/>
      <c r="G101" s="25"/>
      <c r="H101" s="25"/>
      <c r="I101" s="31"/>
      <c r="J101" s="27"/>
      <c r="K101" s="27"/>
      <c r="L101" s="26"/>
      <c r="M101" s="25"/>
    </row>
    <row r="102" spans="1:13" ht="52.8" x14ac:dyDescent="0.3">
      <c r="A102" s="26"/>
      <c r="B102" s="27"/>
      <c r="C102" s="27"/>
      <c r="D102" s="16" t="s">
        <v>11</v>
      </c>
      <c r="E102" s="16" t="s">
        <v>16</v>
      </c>
      <c r="F102" s="16" t="s">
        <v>13</v>
      </c>
      <c r="G102" s="16">
        <v>19</v>
      </c>
      <c r="H102" s="16">
        <v>19</v>
      </c>
      <c r="I102" s="17">
        <f t="shared" ref="I102:I103" si="8">H102*100/G102</f>
        <v>100</v>
      </c>
      <c r="J102" s="16">
        <v>100</v>
      </c>
      <c r="K102" s="27"/>
      <c r="L102" s="26"/>
      <c r="M102" s="16"/>
    </row>
    <row r="103" spans="1:13" ht="62.4" customHeight="1" x14ac:dyDescent="0.3">
      <c r="A103" s="26"/>
      <c r="B103" s="27" t="s">
        <v>17</v>
      </c>
      <c r="C103" s="27" t="s">
        <v>8</v>
      </c>
      <c r="D103" s="27" t="s">
        <v>9</v>
      </c>
      <c r="E103" s="27" t="s">
        <v>18</v>
      </c>
      <c r="F103" s="27" t="s">
        <v>19</v>
      </c>
      <c r="G103" s="27">
        <v>52</v>
      </c>
      <c r="H103" s="27">
        <v>52</v>
      </c>
      <c r="I103" s="29">
        <f t="shared" si="8"/>
        <v>100</v>
      </c>
      <c r="J103" s="27">
        <v>100</v>
      </c>
      <c r="K103" s="27">
        <f>(J103+J107)/2</f>
        <v>100</v>
      </c>
      <c r="L103" s="26"/>
      <c r="M103" s="27"/>
    </row>
    <row r="104" spans="1:13" x14ac:dyDescent="0.3">
      <c r="A104" s="26"/>
      <c r="B104" s="27"/>
      <c r="C104" s="27"/>
      <c r="D104" s="27"/>
      <c r="E104" s="27"/>
      <c r="F104" s="27"/>
      <c r="G104" s="27"/>
      <c r="H104" s="27"/>
      <c r="I104" s="30"/>
      <c r="J104" s="27"/>
      <c r="K104" s="27"/>
      <c r="L104" s="26"/>
      <c r="M104" s="27"/>
    </row>
    <row r="105" spans="1:13" x14ac:dyDescent="0.3">
      <c r="A105" s="26"/>
      <c r="B105" s="27"/>
      <c r="C105" s="27"/>
      <c r="D105" s="27"/>
      <c r="E105" s="27"/>
      <c r="F105" s="27"/>
      <c r="G105" s="27"/>
      <c r="H105" s="27"/>
      <c r="I105" s="30"/>
      <c r="J105" s="27"/>
      <c r="K105" s="27"/>
      <c r="L105" s="26"/>
      <c r="M105" s="27"/>
    </row>
    <row r="106" spans="1:13" x14ac:dyDescent="0.3">
      <c r="A106" s="26"/>
      <c r="B106" s="27"/>
      <c r="C106" s="27"/>
      <c r="D106" s="27"/>
      <c r="E106" s="27"/>
      <c r="F106" s="27"/>
      <c r="G106" s="27"/>
      <c r="H106" s="27"/>
      <c r="I106" s="31"/>
      <c r="J106" s="27"/>
      <c r="K106" s="27"/>
      <c r="L106" s="26"/>
      <c r="M106" s="27"/>
    </row>
    <row r="107" spans="1:13" ht="84" customHeight="1" x14ac:dyDescent="0.3">
      <c r="A107" s="26"/>
      <c r="B107" s="27"/>
      <c r="C107" s="27"/>
      <c r="D107" s="16" t="s">
        <v>11</v>
      </c>
      <c r="E107" s="16" t="s">
        <v>20</v>
      </c>
      <c r="F107" s="16" t="s">
        <v>13</v>
      </c>
      <c r="G107" s="16">
        <v>9</v>
      </c>
      <c r="H107" s="16">
        <v>9</v>
      </c>
      <c r="I107" s="17">
        <f>H107*100/G107</f>
        <v>100</v>
      </c>
      <c r="J107" s="16">
        <v>100</v>
      </c>
      <c r="K107" s="27"/>
      <c r="L107" s="26"/>
      <c r="M107" s="16"/>
    </row>
    <row r="108" spans="1:13" ht="94.2" customHeight="1" x14ac:dyDescent="0.3">
      <c r="A108" s="26"/>
      <c r="B108" s="27" t="s">
        <v>21</v>
      </c>
      <c r="C108" s="24" t="s">
        <v>8</v>
      </c>
      <c r="D108" s="24" t="s">
        <v>9</v>
      </c>
      <c r="E108" s="24" t="s">
        <v>15</v>
      </c>
      <c r="F108" s="24" t="s">
        <v>10</v>
      </c>
      <c r="G108" s="24">
        <v>500</v>
      </c>
      <c r="H108" s="24">
        <v>534</v>
      </c>
      <c r="I108" s="29">
        <v>100</v>
      </c>
      <c r="J108" s="24">
        <v>100</v>
      </c>
      <c r="K108" s="24">
        <f xml:space="preserve"> (J108+J110)/2</f>
        <v>100</v>
      </c>
      <c r="L108" s="26"/>
      <c r="M108" s="16"/>
    </row>
    <row r="109" spans="1:13" ht="104.4" customHeight="1" x14ac:dyDescent="0.3">
      <c r="A109" s="26"/>
      <c r="B109" s="27"/>
      <c r="C109" s="26"/>
      <c r="D109" s="25"/>
      <c r="E109" s="25"/>
      <c r="F109" s="25"/>
      <c r="G109" s="25"/>
      <c r="H109" s="25"/>
      <c r="I109" s="31"/>
      <c r="J109" s="25"/>
      <c r="K109" s="26"/>
      <c r="L109" s="26"/>
      <c r="M109" s="16"/>
    </row>
    <row r="110" spans="1:13" ht="105.6" customHeight="1" x14ac:dyDescent="0.3">
      <c r="A110" s="26"/>
      <c r="B110" s="27"/>
      <c r="C110" s="25"/>
      <c r="D110" s="16" t="s">
        <v>11</v>
      </c>
      <c r="E110" s="16" t="s">
        <v>16</v>
      </c>
      <c r="F110" s="16" t="s">
        <v>48</v>
      </c>
      <c r="G110" s="16">
        <v>2</v>
      </c>
      <c r="H110" s="16">
        <v>2</v>
      </c>
      <c r="I110" s="17">
        <f>H110*100/G110</f>
        <v>100</v>
      </c>
      <c r="J110" s="17">
        <f>I110</f>
        <v>100</v>
      </c>
      <c r="K110" s="25"/>
      <c r="L110" s="26"/>
      <c r="M110" s="16"/>
    </row>
    <row r="111" spans="1:13" ht="251.4" customHeight="1" x14ac:dyDescent="0.3">
      <c r="A111" s="26"/>
      <c r="B111" s="27" t="s">
        <v>34</v>
      </c>
      <c r="C111" s="27" t="s">
        <v>8</v>
      </c>
      <c r="D111" s="24" t="s">
        <v>9</v>
      </c>
      <c r="E111" s="24" t="s">
        <v>15</v>
      </c>
      <c r="F111" s="24" t="s">
        <v>10</v>
      </c>
      <c r="G111" s="24">
        <v>2810</v>
      </c>
      <c r="H111" s="24">
        <v>2880</v>
      </c>
      <c r="I111" s="29">
        <v>100</v>
      </c>
      <c r="J111" s="27">
        <v>100</v>
      </c>
      <c r="K111" s="27">
        <v>100</v>
      </c>
      <c r="L111" s="26"/>
      <c r="M111" s="24"/>
    </row>
    <row r="112" spans="1:13" ht="15" customHeight="1" x14ac:dyDescent="0.3">
      <c r="A112" s="26"/>
      <c r="B112" s="27"/>
      <c r="C112" s="27"/>
      <c r="D112" s="25"/>
      <c r="E112" s="25"/>
      <c r="F112" s="25"/>
      <c r="G112" s="25"/>
      <c r="H112" s="25"/>
      <c r="I112" s="31"/>
      <c r="J112" s="27"/>
      <c r="K112" s="27"/>
      <c r="L112" s="26"/>
      <c r="M112" s="25"/>
    </row>
    <row r="113" spans="1:13" ht="52.8" x14ac:dyDescent="0.3">
      <c r="A113" s="25"/>
      <c r="B113" s="27"/>
      <c r="C113" s="27"/>
      <c r="D113" s="16" t="s">
        <v>11</v>
      </c>
      <c r="E113" s="16" t="s">
        <v>16</v>
      </c>
      <c r="F113" s="16" t="s">
        <v>13</v>
      </c>
      <c r="G113" s="16">
        <v>10</v>
      </c>
      <c r="H113" s="16">
        <v>10</v>
      </c>
      <c r="I113" s="17">
        <f t="shared" ref="I113:I114" si="9">H113*100/G113</f>
        <v>100</v>
      </c>
      <c r="J113" s="16">
        <v>100</v>
      </c>
      <c r="K113" s="27"/>
      <c r="L113" s="25"/>
      <c r="M113" s="16"/>
    </row>
    <row r="114" spans="1:13" ht="43.5" customHeight="1" x14ac:dyDescent="0.3">
      <c r="A114" s="24" t="s">
        <v>35</v>
      </c>
      <c r="B114" s="27" t="s">
        <v>7</v>
      </c>
      <c r="C114" s="27" t="s">
        <v>8</v>
      </c>
      <c r="D114" s="27" t="s">
        <v>9</v>
      </c>
      <c r="E114" s="27" t="s">
        <v>52</v>
      </c>
      <c r="F114" s="27" t="s">
        <v>10</v>
      </c>
      <c r="G114" s="27">
        <v>500</v>
      </c>
      <c r="H114" s="27">
        <v>510</v>
      </c>
      <c r="I114" s="29">
        <v>100</v>
      </c>
      <c r="J114" s="27">
        <v>100</v>
      </c>
      <c r="K114" s="27">
        <f>(J114+J118)/2</f>
        <v>100</v>
      </c>
      <c r="L114" s="24" t="s">
        <v>49</v>
      </c>
      <c r="M114" s="27"/>
    </row>
    <row r="115" spans="1:13" x14ac:dyDescent="0.3">
      <c r="A115" s="26"/>
      <c r="B115" s="27"/>
      <c r="C115" s="27"/>
      <c r="D115" s="27"/>
      <c r="E115" s="27"/>
      <c r="F115" s="27"/>
      <c r="G115" s="27"/>
      <c r="H115" s="27"/>
      <c r="I115" s="30"/>
      <c r="J115" s="27"/>
      <c r="K115" s="27"/>
      <c r="L115" s="26"/>
      <c r="M115" s="27"/>
    </row>
    <row r="116" spans="1:13" x14ac:dyDescent="0.3">
      <c r="A116" s="26"/>
      <c r="B116" s="27"/>
      <c r="C116" s="27"/>
      <c r="D116" s="27"/>
      <c r="E116" s="27"/>
      <c r="F116" s="27"/>
      <c r="G116" s="27"/>
      <c r="H116" s="27"/>
      <c r="I116" s="30"/>
      <c r="J116" s="27"/>
      <c r="K116" s="27"/>
      <c r="L116" s="26"/>
      <c r="M116" s="27"/>
    </row>
    <row r="117" spans="1:13" x14ac:dyDescent="0.3">
      <c r="A117" s="26"/>
      <c r="B117" s="27"/>
      <c r="C117" s="27"/>
      <c r="D117" s="27"/>
      <c r="E117" s="27"/>
      <c r="F117" s="27"/>
      <c r="G117" s="27"/>
      <c r="H117" s="27"/>
      <c r="I117" s="31"/>
      <c r="J117" s="27"/>
      <c r="K117" s="27"/>
      <c r="L117" s="26"/>
      <c r="M117" s="27"/>
    </row>
    <row r="118" spans="1:13" ht="39.6" x14ac:dyDescent="0.3">
      <c r="A118" s="26"/>
      <c r="B118" s="27"/>
      <c r="C118" s="27"/>
      <c r="D118" s="16" t="s">
        <v>11</v>
      </c>
      <c r="E118" s="16" t="s">
        <v>12</v>
      </c>
      <c r="F118" s="16" t="s">
        <v>13</v>
      </c>
      <c r="G118" s="16">
        <v>14</v>
      </c>
      <c r="H118" s="16">
        <v>14</v>
      </c>
      <c r="I118" s="17">
        <f>H118*100/G118</f>
        <v>100</v>
      </c>
      <c r="J118" s="16">
        <v>100</v>
      </c>
      <c r="K118" s="27"/>
      <c r="L118" s="26"/>
      <c r="M118" s="16"/>
    </row>
    <row r="119" spans="1:13" ht="76.5" customHeight="1" x14ac:dyDescent="0.3">
      <c r="A119" s="26"/>
      <c r="B119" s="27" t="s">
        <v>14</v>
      </c>
      <c r="C119" s="27" t="s">
        <v>8</v>
      </c>
      <c r="D119" s="24" t="s">
        <v>9</v>
      </c>
      <c r="E119" s="24" t="s">
        <v>15</v>
      </c>
      <c r="F119" s="24" t="s">
        <v>10</v>
      </c>
      <c r="G119" s="24">
        <v>1800</v>
      </c>
      <c r="H119" s="24">
        <v>1831</v>
      </c>
      <c r="I119" s="29">
        <v>100</v>
      </c>
      <c r="J119" s="29">
        <v>100</v>
      </c>
      <c r="K119" s="27">
        <f>(J119+J121)/2</f>
        <v>100</v>
      </c>
      <c r="L119" s="26"/>
      <c r="M119" s="24"/>
    </row>
    <row r="120" spans="1:13" x14ac:dyDescent="0.3">
      <c r="A120" s="26"/>
      <c r="B120" s="27"/>
      <c r="C120" s="27"/>
      <c r="D120" s="25"/>
      <c r="E120" s="25"/>
      <c r="F120" s="25"/>
      <c r="G120" s="25"/>
      <c r="H120" s="25"/>
      <c r="I120" s="31"/>
      <c r="J120" s="31"/>
      <c r="K120" s="27"/>
      <c r="L120" s="26"/>
      <c r="M120" s="25"/>
    </row>
    <row r="121" spans="1:13" ht="52.8" x14ac:dyDescent="0.3">
      <c r="A121" s="26"/>
      <c r="B121" s="27"/>
      <c r="C121" s="27"/>
      <c r="D121" s="16" t="s">
        <v>11</v>
      </c>
      <c r="E121" s="16" t="s">
        <v>16</v>
      </c>
      <c r="F121" s="16" t="s">
        <v>13</v>
      </c>
      <c r="G121" s="16">
        <v>14</v>
      </c>
      <c r="H121" s="16">
        <v>14</v>
      </c>
      <c r="I121" s="17">
        <f t="shared" ref="I121" si="10">H121*100/G121</f>
        <v>100</v>
      </c>
      <c r="J121" s="16">
        <v>100</v>
      </c>
      <c r="K121" s="27"/>
      <c r="L121" s="26"/>
      <c r="M121" s="16"/>
    </row>
    <row r="122" spans="1:13" ht="54.6" customHeight="1" x14ac:dyDescent="0.3">
      <c r="A122" s="26"/>
      <c r="B122" s="27" t="s">
        <v>17</v>
      </c>
      <c r="C122" s="27" t="s">
        <v>8</v>
      </c>
      <c r="D122" s="27" t="s">
        <v>9</v>
      </c>
      <c r="E122" s="27" t="s">
        <v>18</v>
      </c>
      <c r="F122" s="27" t="s">
        <v>19</v>
      </c>
      <c r="G122" s="27">
        <v>70</v>
      </c>
      <c r="H122" s="27">
        <v>70</v>
      </c>
      <c r="I122" s="29">
        <v>100</v>
      </c>
      <c r="J122" s="27">
        <v>100</v>
      </c>
      <c r="K122" s="27">
        <f>(J122+J126)/2</f>
        <v>100</v>
      </c>
      <c r="L122" s="26"/>
      <c r="M122" s="27"/>
    </row>
    <row r="123" spans="1:13" x14ac:dyDescent="0.3">
      <c r="A123" s="26"/>
      <c r="B123" s="27"/>
      <c r="C123" s="27"/>
      <c r="D123" s="27"/>
      <c r="E123" s="27"/>
      <c r="F123" s="27"/>
      <c r="G123" s="27"/>
      <c r="H123" s="27"/>
      <c r="I123" s="30"/>
      <c r="J123" s="27"/>
      <c r="K123" s="27"/>
      <c r="L123" s="26"/>
      <c r="M123" s="27"/>
    </row>
    <row r="124" spans="1:13" x14ac:dyDescent="0.3">
      <c r="A124" s="26"/>
      <c r="B124" s="27"/>
      <c r="C124" s="27"/>
      <c r="D124" s="27"/>
      <c r="E124" s="27"/>
      <c r="F124" s="27"/>
      <c r="G124" s="27"/>
      <c r="H124" s="27"/>
      <c r="I124" s="30"/>
      <c r="J124" s="27"/>
      <c r="K124" s="27"/>
      <c r="L124" s="26"/>
      <c r="M124" s="27"/>
    </row>
    <row r="125" spans="1:13" x14ac:dyDescent="0.3">
      <c r="A125" s="26"/>
      <c r="B125" s="27"/>
      <c r="C125" s="27"/>
      <c r="D125" s="27"/>
      <c r="E125" s="27"/>
      <c r="F125" s="27"/>
      <c r="G125" s="27"/>
      <c r="H125" s="27"/>
      <c r="I125" s="31"/>
      <c r="J125" s="27"/>
      <c r="K125" s="27"/>
      <c r="L125" s="26"/>
      <c r="M125" s="27"/>
    </row>
    <row r="126" spans="1:13" ht="79.2" x14ac:dyDescent="0.3">
      <c r="A126" s="26"/>
      <c r="B126" s="27"/>
      <c r="C126" s="27"/>
      <c r="D126" s="16" t="s">
        <v>11</v>
      </c>
      <c r="E126" s="16" t="s">
        <v>20</v>
      </c>
      <c r="F126" s="16" t="s">
        <v>13</v>
      </c>
      <c r="G126" s="16">
        <v>8</v>
      </c>
      <c r="H126" s="16">
        <v>8</v>
      </c>
      <c r="I126" s="17">
        <f>H126*100/G126</f>
        <v>100</v>
      </c>
      <c r="J126" s="16">
        <v>100</v>
      </c>
      <c r="K126" s="27"/>
      <c r="L126" s="26"/>
      <c r="M126" s="16"/>
    </row>
    <row r="127" spans="1:13" ht="52.8" x14ac:dyDescent="0.3">
      <c r="A127" s="26"/>
      <c r="B127" s="27" t="s">
        <v>36</v>
      </c>
      <c r="C127" s="27" t="s">
        <v>8</v>
      </c>
      <c r="D127" s="16" t="s">
        <v>9</v>
      </c>
      <c r="E127" s="20" t="s">
        <v>52</v>
      </c>
      <c r="F127" s="16" t="s">
        <v>10</v>
      </c>
      <c r="G127" s="16">
        <v>530</v>
      </c>
      <c r="H127" s="16">
        <v>496</v>
      </c>
      <c r="I127" s="17">
        <f>H127*100/G127</f>
        <v>93.584905660377359</v>
      </c>
      <c r="J127" s="18">
        <v>93.6</v>
      </c>
      <c r="K127" s="27">
        <f>(J127+J128)/2</f>
        <v>96.8</v>
      </c>
      <c r="L127" s="26"/>
      <c r="M127" s="16"/>
    </row>
    <row r="128" spans="1:13" ht="52.8" x14ac:dyDescent="0.3">
      <c r="A128" s="26"/>
      <c r="B128" s="27"/>
      <c r="C128" s="27"/>
      <c r="D128" s="16" t="s">
        <v>11</v>
      </c>
      <c r="E128" s="16" t="s">
        <v>16</v>
      </c>
      <c r="F128" s="16" t="s">
        <v>13</v>
      </c>
      <c r="G128" s="16">
        <v>2</v>
      </c>
      <c r="H128" s="16">
        <v>2</v>
      </c>
      <c r="I128" s="17">
        <v>100</v>
      </c>
      <c r="J128" s="16">
        <v>100</v>
      </c>
      <c r="K128" s="27"/>
      <c r="L128" s="26"/>
      <c r="M128" s="16"/>
    </row>
    <row r="129" spans="1:13" ht="207.6" customHeight="1" x14ac:dyDescent="0.3">
      <c r="A129" s="26"/>
      <c r="B129" s="24" t="s">
        <v>34</v>
      </c>
      <c r="C129" s="27" t="s">
        <v>8</v>
      </c>
      <c r="D129" s="24" t="s">
        <v>9</v>
      </c>
      <c r="E129" s="24" t="s">
        <v>15</v>
      </c>
      <c r="F129" s="24" t="s">
        <v>10</v>
      </c>
      <c r="G129" s="24">
        <v>4000</v>
      </c>
      <c r="H129" s="24">
        <v>4317</v>
      </c>
      <c r="I129" s="29">
        <v>100</v>
      </c>
      <c r="J129" s="27">
        <v>100</v>
      </c>
      <c r="K129" s="27">
        <f>(J129+J131)/2</f>
        <v>100</v>
      </c>
      <c r="L129" s="26"/>
      <c r="M129" s="24"/>
    </row>
    <row r="130" spans="1:13" x14ac:dyDescent="0.3">
      <c r="A130" s="26"/>
      <c r="B130" s="26"/>
      <c r="C130" s="27"/>
      <c r="D130" s="25"/>
      <c r="E130" s="25"/>
      <c r="F130" s="25"/>
      <c r="G130" s="25"/>
      <c r="H130" s="25"/>
      <c r="I130" s="31"/>
      <c r="J130" s="27"/>
      <c r="K130" s="27"/>
      <c r="L130" s="26"/>
      <c r="M130" s="25"/>
    </row>
    <row r="131" spans="1:13" ht="52.8" x14ac:dyDescent="0.3">
      <c r="A131" s="26"/>
      <c r="B131" s="25"/>
      <c r="C131" s="27"/>
      <c r="D131" s="16" t="s">
        <v>11</v>
      </c>
      <c r="E131" s="16" t="s">
        <v>16</v>
      </c>
      <c r="F131" s="16" t="s">
        <v>13</v>
      </c>
      <c r="G131" s="16">
        <v>9</v>
      </c>
      <c r="H131" s="16">
        <v>9</v>
      </c>
      <c r="I131" s="17">
        <f t="shared" ref="I131:I132" si="11">H131*100/G131</f>
        <v>100</v>
      </c>
      <c r="J131" s="16">
        <v>100</v>
      </c>
      <c r="K131" s="27"/>
      <c r="L131" s="25"/>
      <c r="M131" s="16"/>
    </row>
    <row r="132" spans="1:13" ht="58.5" customHeight="1" x14ac:dyDescent="0.3">
      <c r="A132" s="24" t="s">
        <v>37</v>
      </c>
      <c r="B132" s="27" t="s">
        <v>7</v>
      </c>
      <c r="C132" s="27" t="s">
        <v>8</v>
      </c>
      <c r="D132" s="24" t="s">
        <v>9</v>
      </c>
      <c r="E132" s="24" t="s">
        <v>53</v>
      </c>
      <c r="F132" s="24" t="s">
        <v>10</v>
      </c>
      <c r="G132" s="24">
        <v>120</v>
      </c>
      <c r="H132" s="24">
        <v>120</v>
      </c>
      <c r="I132" s="29">
        <f t="shared" si="11"/>
        <v>100</v>
      </c>
      <c r="J132" s="24">
        <v>100</v>
      </c>
      <c r="K132" s="27">
        <f>(J132+J135)/2</f>
        <v>100</v>
      </c>
      <c r="L132" s="24" t="s">
        <v>45</v>
      </c>
      <c r="M132" s="24"/>
    </row>
    <row r="133" spans="1:13" x14ac:dyDescent="0.3">
      <c r="A133" s="26"/>
      <c r="B133" s="27"/>
      <c r="C133" s="27"/>
      <c r="D133" s="26"/>
      <c r="E133" s="26"/>
      <c r="F133" s="26"/>
      <c r="G133" s="26"/>
      <c r="H133" s="26"/>
      <c r="I133" s="30"/>
      <c r="J133" s="26"/>
      <c r="K133" s="27"/>
      <c r="L133" s="26"/>
      <c r="M133" s="26"/>
    </row>
    <row r="134" spans="1:13" x14ac:dyDescent="0.3">
      <c r="A134" s="26"/>
      <c r="B134" s="27"/>
      <c r="C134" s="27"/>
      <c r="D134" s="25"/>
      <c r="E134" s="25"/>
      <c r="F134" s="25"/>
      <c r="G134" s="25"/>
      <c r="H134" s="25"/>
      <c r="I134" s="31"/>
      <c r="J134" s="25"/>
      <c r="K134" s="27"/>
      <c r="L134" s="26"/>
      <c r="M134" s="25"/>
    </row>
    <row r="135" spans="1:13" ht="58.95" customHeight="1" x14ac:dyDescent="0.3">
      <c r="A135" s="26"/>
      <c r="B135" s="27"/>
      <c r="C135" s="27"/>
      <c r="D135" s="16" t="s">
        <v>11</v>
      </c>
      <c r="E135" s="16" t="s">
        <v>12</v>
      </c>
      <c r="F135" s="16" t="s">
        <v>13</v>
      </c>
      <c r="G135" s="16">
        <v>8</v>
      </c>
      <c r="H135" s="16">
        <v>8</v>
      </c>
      <c r="I135" s="17">
        <f>H135*100/G135</f>
        <v>100</v>
      </c>
      <c r="J135" s="16">
        <v>100</v>
      </c>
      <c r="K135" s="27"/>
      <c r="L135" s="26"/>
      <c r="M135" s="16"/>
    </row>
    <row r="136" spans="1:13" ht="76.5" customHeight="1" x14ac:dyDescent="0.3">
      <c r="A136" s="26"/>
      <c r="B136" s="27" t="s">
        <v>14</v>
      </c>
      <c r="C136" s="27" t="s">
        <v>8</v>
      </c>
      <c r="D136" s="24" t="s">
        <v>9</v>
      </c>
      <c r="E136" s="24" t="s">
        <v>15</v>
      </c>
      <c r="F136" s="24" t="s">
        <v>10</v>
      </c>
      <c r="G136" s="24">
        <v>2300</v>
      </c>
      <c r="H136" s="24">
        <v>2526</v>
      </c>
      <c r="I136" s="29">
        <v>100</v>
      </c>
      <c r="J136" s="27">
        <f>(100+100)/2</f>
        <v>100</v>
      </c>
      <c r="K136" s="27">
        <f>(J136+J138)/2</f>
        <v>100</v>
      </c>
      <c r="L136" s="26"/>
      <c r="M136" s="24"/>
    </row>
    <row r="137" spans="1:13" x14ac:dyDescent="0.3">
      <c r="A137" s="26"/>
      <c r="B137" s="27"/>
      <c r="C137" s="27"/>
      <c r="D137" s="25"/>
      <c r="E137" s="25"/>
      <c r="F137" s="25"/>
      <c r="G137" s="25"/>
      <c r="H137" s="25"/>
      <c r="I137" s="31"/>
      <c r="J137" s="27"/>
      <c r="K137" s="27"/>
      <c r="L137" s="26"/>
      <c r="M137" s="25"/>
    </row>
    <row r="138" spans="1:13" ht="52.8" x14ac:dyDescent="0.3">
      <c r="A138" s="26"/>
      <c r="B138" s="27"/>
      <c r="C138" s="27"/>
      <c r="D138" s="16" t="s">
        <v>11</v>
      </c>
      <c r="E138" s="16" t="s">
        <v>16</v>
      </c>
      <c r="F138" s="16" t="s">
        <v>13</v>
      </c>
      <c r="G138" s="16">
        <v>38</v>
      </c>
      <c r="H138" s="16">
        <v>38</v>
      </c>
      <c r="I138" s="17">
        <f t="shared" ref="I138" si="12">H138*100/G138</f>
        <v>100</v>
      </c>
      <c r="J138" s="16">
        <v>100</v>
      </c>
      <c r="K138" s="27"/>
      <c r="L138" s="26"/>
      <c r="M138" s="16"/>
    </row>
    <row r="139" spans="1:13" ht="55.95" customHeight="1" x14ac:dyDescent="0.3">
      <c r="A139" s="26"/>
      <c r="B139" s="27" t="s">
        <v>17</v>
      </c>
      <c r="C139" s="27" t="s">
        <v>8</v>
      </c>
      <c r="D139" s="27" t="s">
        <v>9</v>
      </c>
      <c r="E139" s="27" t="s">
        <v>18</v>
      </c>
      <c r="F139" s="27" t="s">
        <v>19</v>
      </c>
      <c r="G139" s="27">
        <v>100</v>
      </c>
      <c r="H139" s="27">
        <v>101</v>
      </c>
      <c r="I139" s="29">
        <v>100</v>
      </c>
      <c r="J139" s="27">
        <v>100</v>
      </c>
      <c r="K139" s="27">
        <f>(J139+J143)/2</f>
        <v>100</v>
      </c>
      <c r="L139" s="26"/>
      <c r="M139" s="27"/>
    </row>
    <row r="140" spans="1:13" x14ac:dyDescent="0.3">
      <c r="A140" s="26"/>
      <c r="B140" s="27"/>
      <c r="C140" s="27"/>
      <c r="D140" s="27"/>
      <c r="E140" s="27"/>
      <c r="F140" s="27"/>
      <c r="G140" s="27"/>
      <c r="H140" s="27"/>
      <c r="I140" s="30"/>
      <c r="J140" s="27"/>
      <c r="K140" s="27"/>
      <c r="L140" s="26"/>
      <c r="M140" s="27"/>
    </row>
    <row r="141" spans="1:13" x14ac:dyDescent="0.3">
      <c r="A141" s="26"/>
      <c r="B141" s="27"/>
      <c r="C141" s="27"/>
      <c r="D141" s="27"/>
      <c r="E141" s="27"/>
      <c r="F141" s="27"/>
      <c r="G141" s="27"/>
      <c r="H141" s="27"/>
      <c r="I141" s="30"/>
      <c r="J141" s="27"/>
      <c r="K141" s="27"/>
      <c r="L141" s="26"/>
      <c r="M141" s="27"/>
    </row>
    <row r="142" spans="1:13" x14ac:dyDescent="0.3">
      <c r="A142" s="26"/>
      <c r="B142" s="27"/>
      <c r="C142" s="27"/>
      <c r="D142" s="27"/>
      <c r="E142" s="27"/>
      <c r="F142" s="27"/>
      <c r="G142" s="27"/>
      <c r="H142" s="27"/>
      <c r="I142" s="31"/>
      <c r="J142" s="27"/>
      <c r="K142" s="27"/>
      <c r="L142" s="26"/>
      <c r="M142" s="27"/>
    </row>
    <row r="143" spans="1:13" ht="80.25" customHeight="1" x14ac:dyDescent="0.3">
      <c r="A143" s="26"/>
      <c r="B143" s="27"/>
      <c r="C143" s="27"/>
      <c r="D143" s="16" t="s">
        <v>11</v>
      </c>
      <c r="E143" s="16" t="s">
        <v>20</v>
      </c>
      <c r="F143" s="16" t="s">
        <v>13</v>
      </c>
      <c r="G143" s="16">
        <v>18</v>
      </c>
      <c r="H143" s="16">
        <v>18</v>
      </c>
      <c r="I143" s="17">
        <f>H143*100/G143</f>
        <v>100</v>
      </c>
      <c r="J143" s="16">
        <v>100</v>
      </c>
      <c r="K143" s="27"/>
      <c r="L143" s="26"/>
      <c r="M143" s="16"/>
    </row>
    <row r="144" spans="1:13" ht="102" customHeight="1" x14ac:dyDescent="0.3">
      <c r="A144" s="26"/>
      <c r="B144" s="27" t="s">
        <v>21</v>
      </c>
      <c r="C144" s="24" t="s">
        <v>8</v>
      </c>
      <c r="D144" s="24" t="s">
        <v>9</v>
      </c>
      <c r="E144" s="24" t="s">
        <v>15</v>
      </c>
      <c r="F144" s="24" t="s">
        <v>10</v>
      </c>
      <c r="G144" s="24">
        <v>600</v>
      </c>
      <c r="H144" s="24">
        <v>636</v>
      </c>
      <c r="I144" s="29">
        <v>100</v>
      </c>
      <c r="J144" s="24">
        <v>100</v>
      </c>
      <c r="K144" s="24">
        <f>(J144+J146)/2</f>
        <v>100</v>
      </c>
      <c r="L144" s="26"/>
      <c r="M144" s="24"/>
    </row>
    <row r="145" spans="1:13" ht="80.25" customHeight="1" x14ac:dyDescent="0.3">
      <c r="A145" s="26"/>
      <c r="B145" s="27"/>
      <c r="C145" s="26"/>
      <c r="D145" s="25"/>
      <c r="E145" s="25"/>
      <c r="F145" s="25"/>
      <c r="G145" s="25"/>
      <c r="H145" s="25"/>
      <c r="I145" s="31"/>
      <c r="J145" s="25"/>
      <c r="K145" s="26"/>
      <c r="L145" s="26"/>
      <c r="M145" s="25"/>
    </row>
    <row r="146" spans="1:13" ht="132" customHeight="1" x14ac:dyDescent="0.3">
      <c r="A146" s="26"/>
      <c r="B146" s="27"/>
      <c r="C146" s="25"/>
      <c r="D146" s="16" t="s">
        <v>11</v>
      </c>
      <c r="E146" s="16" t="s">
        <v>16</v>
      </c>
      <c r="F146" s="16" t="s">
        <v>13</v>
      </c>
      <c r="G146" s="16">
        <v>4</v>
      </c>
      <c r="H146" s="16">
        <v>4</v>
      </c>
      <c r="I146" s="17">
        <f>H146*100/G146</f>
        <v>100</v>
      </c>
      <c r="J146" s="17">
        <f>I146</f>
        <v>100</v>
      </c>
      <c r="K146" s="25"/>
      <c r="L146" s="26"/>
      <c r="M146" s="16"/>
    </row>
    <row r="147" spans="1:13" ht="258" customHeight="1" x14ac:dyDescent="0.3">
      <c r="A147" s="26"/>
      <c r="B147" s="24" t="s">
        <v>34</v>
      </c>
      <c r="C147" s="27" t="s">
        <v>8</v>
      </c>
      <c r="D147" s="24" t="s">
        <v>9</v>
      </c>
      <c r="E147" s="24" t="s">
        <v>15</v>
      </c>
      <c r="F147" s="24" t="s">
        <v>10</v>
      </c>
      <c r="G147" s="24">
        <v>4025</v>
      </c>
      <c r="H147" s="24">
        <v>4313</v>
      </c>
      <c r="I147" s="29">
        <v>100</v>
      </c>
      <c r="J147" s="27">
        <f>(100+100)/2</f>
        <v>100</v>
      </c>
      <c r="K147" s="27">
        <f>(J147+J149)/2</f>
        <v>100</v>
      </c>
      <c r="L147" s="26"/>
      <c r="M147" s="24"/>
    </row>
    <row r="148" spans="1:13" x14ac:dyDescent="0.3">
      <c r="A148" s="26"/>
      <c r="B148" s="26"/>
      <c r="C148" s="27"/>
      <c r="D148" s="25"/>
      <c r="E148" s="25"/>
      <c r="F148" s="25"/>
      <c r="G148" s="25"/>
      <c r="H148" s="25"/>
      <c r="I148" s="31"/>
      <c r="J148" s="27"/>
      <c r="K148" s="27"/>
      <c r="L148" s="26"/>
      <c r="M148" s="25"/>
    </row>
    <row r="149" spans="1:13" ht="52.8" x14ac:dyDescent="0.3">
      <c r="A149" s="26"/>
      <c r="B149" s="25"/>
      <c r="C149" s="27"/>
      <c r="D149" s="16" t="s">
        <v>11</v>
      </c>
      <c r="E149" s="16" t="s">
        <v>16</v>
      </c>
      <c r="F149" s="16" t="s">
        <v>13</v>
      </c>
      <c r="G149" s="16">
        <v>14</v>
      </c>
      <c r="H149" s="16">
        <v>14</v>
      </c>
      <c r="I149" s="17">
        <f t="shared" ref="I149:I152" si="13">H149*100/G149</f>
        <v>100</v>
      </c>
      <c r="J149" s="16">
        <v>100</v>
      </c>
      <c r="K149" s="27"/>
      <c r="L149" s="26"/>
      <c r="M149" s="16"/>
    </row>
    <row r="150" spans="1:13" ht="79.95" customHeight="1" x14ac:dyDescent="0.3">
      <c r="A150" s="26"/>
      <c r="B150" s="27" t="s">
        <v>25</v>
      </c>
      <c r="C150" s="27" t="s">
        <v>8</v>
      </c>
      <c r="D150" s="16" t="s">
        <v>9</v>
      </c>
      <c r="E150" s="16" t="s">
        <v>26</v>
      </c>
      <c r="F150" s="16" t="s">
        <v>27</v>
      </c>
      <c r="G150" s="16">
        <v>6100</v>
      </c>
      <c r="H150" s="16">
        <v>6261</v>
      </c>
      <c r="I150" s="17">
        <v>100</v>
      </c>
      <c r="J150" s="16">
        <v>100</v>
      </c>
      <c r="K150" s="24">
        <f>(J150+J151)/2</f>
        <v>100</v>
      </c>
      <c r="L150" s="26"/>
      <c r="M150" s="16"/>
    </row>
    <row r="151" spans="1:13" ht="52.8" x14ac:dyDescent="0.3">
      <c r="A151" s="25"/>
      <c r="B151" s="27"/>
      <c r="C151" s="27"/>
      <c r="D151" s="16" t="s">
        <v>11</v>
      </c>
      <c r="E151" s="16" t="s">
        <v>16</v>
      </c>
      <c r="F151" s="16" t="s">
        <v>28</v>
      </c>
      <c r="G151" s="16">
        <v>310</v>
      </c>
      <c r="H151" s="16">
        <v>310</v>
      </c>
      <c r="I151" s="17">
        <f t="shared" si="13"/>
        <v>100</v>
      </c>
      <c r="J151" s="15">
        <v>100</v>
      </c>
      <c r="K151" s="25"/>
      <c r="L151" s="25"/>
      <c r="M151" s="16"/>
    </row>
    <row r="152" spans="1:13" ht="58.5" customHeight="1" x14ac:dyDescent="0.3">
      <c r="A152" s="24" t="s">
        <v>56</v>
      </c>
      <c r="B152" s="27" t="s">
        <v>7</v>
      </c>
      <c r="C152" s="27" t="s">
        <v>8</v>
      </c>
      <c r="D152" s="27" t="s">
        <v>9</v>
      </c>
      <c r="E152" s="27" t="s">
        <v>52</v>
      </c>
      <c r="F152" s="27" t="s">
        <v>10</v>
      </c>
      <c r="G152" s="27">
        <v>300</v>
      </c>
      <c r="H152" s="27">
        <v>300</v>
      </c>
      <c r="I152" s="29">
        <f t="shared" si="13"/>
        <v>100</v>
      </c>
      <c r="J152" s="27">
        <v>100</v>
      </c>
      <c r="K152" s="27">
        <f>(J152+J155)/2</f>
        <v>100</v>
      </c>
      <c r="L152" s="24" t="s">
        <v>45</v>
      </c>
      <c r="M152" s="27"/>
    </row>
    <row r="153" spans="1:13" x14ac:dyDescent="0.3">
      <c r="A153" s="26"/>
      <c r="B153" s="27"/>
      <c r="C153" s="27"/>
      <c r="D153" s="27"/>
      <c r="E153" s="27"/>
      <c r="F153" s="27"/>
      <c r="G153" s="27"/>
      <c r="H153" s="27"/>
      <c r="I153" s="30"/>
      <c r="J153" s="27"/>
      <c r="K153" s="27"/>
      <c r="L153" s="26"/>
      <c r="M153" s="27"/>
    </row>
    <row r="154" spans="1:13" x14ac:dyDescent="0.3">
      <c r="A154" s="26"/>
      <c r="B154" s="27"/>
      <c r="C154" s="27"/>
      <c r="D154" s="27"/>
      <c r="E154" s="27"/>
      <c r="F154" s="27"/>
      <c r="G154" s="27"/>
      <c r="H154" s="27"/>
      <c r="I154" s="31"/>
      <c r="J154" s="27"/>
      <c r="K154" s="27"/>
      <c r="L154" s="26"/>
      <c r="M154" s="27"/>
    </row>
    <row r="155" spans="1:13" ht="52.2" customHeight="1" x14ac:dyDescent="0.3">
      <c r="A155" s="26"/>
      <c r="B155" s="27"/>
      <c r="C155" s="27"/>
      <c r="D155" s="16" t="s">
        <v>11</v>
      </c>
      <c r="E155" s="16" t="s">
        <v>12</v>
      </c>
      <c r="F155" s="16" t="s">
        <v>13</v>
      </c>
      <c r="G155" s="16">
        <v>15</v>
      </c>
      <c r="H155" s="16">
        <v>15</v>
      </c>
      <c r="I155" s="17">
        <v>100</v>
      </c>
      <c r="J155" s="16">
        <v>100</v>
      </c>
      <c r="K155" s="27"/>
      <c r="L155" s="26"/>
      <c r="M155" s="16"/>
    </row>
    <row r="156" spans="1:13" ht="76.5" customHeight="1" x14ac:dyDescent="0.3">
      <c r="A156" s="26"/>
      <c r="B156" s="27" t="s">
        <v>14</v>
      </c>
      <c r="C156" s="27" t="s">
        <v>8</v>
      </c>
      <c r="D156" s="24" t="s">
        <v>9</v>
      </c>
      <c r="E156" s="24" t="s">
        <v>15</v>
      </c>
      <c r="F156" s="24" t="s">
        <v>10</v>
      </c>
      <c r="G156" s="24">
        <v>1000</v>
      </c>
      <c r="H156" s="24">
        <v>1100</v>
      </c>
      <c r="I156" s="29">
        <v>100</v>
      </c>
      <c r="J156" s="27">
        <f>(100+100)/2</f>
        <v>100</v>
      </c>
      <c r="K156" s="27">
        <f>(J156+J158)/2</f>
        <v>100</v>
      </c>
      <c r="L156" s="26"/>
      <c r="M156" s="24"/>
    </row>
    <row r="157" spans="1:13" x14ac:dyDescent="0.3">
      <c r="A157" s="26"/>
      <c r="B157" s="27"/>
      <c r="C157" s="27"/>
      <c r="D157" s="25"/>
      <c r="E157" s="25"/>
      <c r="F157" s="25"/>
      <c r="G157" s="25"/>
      <c r="H157" s="25"/>
      <c r="I157" s="31"/>
      <c r="J157" s="27"/>
      <c r="K157" s="27"/>
      <c r="L157" s="26"/>
      <c r="M157" s="25"/>
    </row>
    <row r="158" spans="1:13" ht="52.8" x14ac:dyDescent="0.3">
      <c r="A158" s="26"/>
      <c r="B158" s="27"/>
      <c r="C158" s="27"/>
      <c r="D158" s="16" t="s">
        <v>11</v>
      </c>
      <c r="E158" s="16" t="s">
        <v>16</v>
      </c>
      <c r="F158" s="16" t="s">
        <v>13</v>
      </c>
      <c r="G158" s="16">
        <v>19</v>
      </c>
      <c r="H158" s="16">
        <v>19</v>
      </c>
      <c r="I158" s="17">
        <v>100</v>
      </c>
      <c r="J158" s="16">
        <v>100</v>
      </c>
      <c r="K158" s="27"/>
      <c r="L158" s="26"/>
      <c r="M158" s="16"/>
    </row>
    <row r="159" spans="1:13" ht="68.400000000000006" customHeight="1" x14ac:dyDescent="0.3">
      <c r="A159" s="26"/>
      <c r="B159" s="27" t="s">
        <v>17</v>
      </c>
      <c r="C159" s="27" t="s">
        <v>8</v>
      </c>
      <c r="D159" s="27" t="s">
        <v>9</v>
      </c>
      <c r="E159" s="27" t="s">
        <v>18</v>
      </c>
      <c r="F159" s="27" t="s">
        <v>19</v>
      </c>
      <c r="G159" s="27">
        <v>50</v>
      </c>
      <c r="H159" s="27">
        <v>50</v>
      </c>
      <c r="I159" s="29">
        <f t="shared" ref="I159" si="14">H159*100/G159</f>
        <v>100</v>
      </c>
      <c r="J159" s="27">
        <v>100</v>
      </c>
      <c r="K159" s="27">
        <f>(J159+J163)/2</f>
        <v>100</v>
      </c>
      <c r="L159" s="26"/>
      <c r="M159" s="27"/>
    </row>
    <row r="160" spans="1:13" x14ac:dyDescent="0.3">
      <c r="A160" s="26"/>
      <c r="B160" s="27"/>
      <c r="C160" s="27"/>
      <c r="D160" s="27"/>
      <c r="E160" s="27"/>
      <c r="F160" s="27"/>
      <c r="G160" s="27"/>
      <c r="H160" s="27"/>
      <c r="I160" s="30"/>
      <c r="J160" s="27"/>
      <c r="K160" s="27"/>
      <c r="L160" s="26"/>
      <c r="M160" s="27"/>
    </row>
    <row r="161" spans="1:13" x14ac:dyDescent="0.3">
      <c r="A161" s="26"/>
      <c r="B161" s="27"/>
      <c r="C161" s="27"/>
      <c r="D161" s="27"/>
      <c r="E161" s="27"/>
      <c r="F161" s="27"/>
      <c r="G161" s="27"/>
      <c r="H161" s="27"/>
      <c r="I161" s="30"/>
      <c r="J161" s="27"/>
      <c r="K161" s="27"/>
      <c r="L161" s="26"/>
      <c r="M161" s="27"/>
    </row>
    <row r="162" spans="1:13" x14ac:dyDescent="0.3">
      <c r="A162" s="26"/>
      <c r="B162" s="27"/>
      <c r="C162" s="27"/>
      <c r="D162" s="27"/>
      <c r="E162" s="27"/>
      <c r="F162" s="27"/>
      <c r="G162" s="27"/>
      <c r="H162" s="27"/>
      <c r="I162" s="31"/>
      <c r="J162" s="27"/>
      <c r="K162" s="27"/>
      <c r="L162" s="26"/>
      <c r="M162" s="27"/>
    </row>
    <row r="163" spans="1:13" ht="79.2" x14ac:dyDescent="0.3">
      <c r="A163" s="26"/>
      <c r="B163" s="27"/>
      <c r="C163" s="27"/>
      <c r="D163" s="16" t="s">
        <v>11</v>
      </c>
      <c r="E163" s="16" t="s">
        <v>20</v>
      </c>
      <c r="F163" s="16" t="s">
        <v>13</v>
      </c>
      <c r="G163" s="16">
        <v>9</v>
      </c>
      <c r="H163" s="16">
        <v>9</v>
      </c>
      <c r="I163" s="17">
        <f>H163*100/G163</f>
        <v>100</v>
      </c>
      <c r="J163" s="16">
        <v>100</v>
      </c>
      <c r="K163" s="27"/>
      <c r="L163" s="26"/>
      <c r="M163" s="16"/>
    </row>
    <row r="164" spans="1:13" ht="228" customHeight="1" x14ac:dyDescent="0.3">
      <c r="A164" s="26"/>
      <c r="B164" s="27" t="s">
        <v>34</v>
      </c>
      <c r="C164" s="27" t="s">
        <v>8</v>
      </c>
      <c r="D164" s="24" t="s">
        <v>9</v>
      </c>
      <c r="E164" s="24" t="s">
        <v>15</v>
      </c>
      <c r="F164" s="24" t="s">
        <v>10</v>
      </c>
      <c r="G164" s="24">
        <v>925</v>
      </c>
      <c r="H164" s="24">
        <v>1016</v>
      </c>
      <c r="I164" s="29">
        <v>100</v>
      </c>
      <c r="J164" s="27">
        <f>(100+100)/2</f>
        <v>100</v>
      </c>
      <c r="K164" s="27">
        <f>(J164+J166)/2</f>
        <v>100</v>
      </c>
      <c r="L164" s="26"/>
      <c r="M164" s="24"/>
    </row>
    <row r="165" spans="1:13" x14ac:dyDescent="0.3">
      <c r="A165" s="26"/>
      <c r="B165" s="27"/>
      <c r="C165" s="27"/>
      <c r="D165" s="25"/>
      <c r="E165" s="25"/>
      <c r="F165" s="25"/>
      <c r="G165" s="25"/>
      <c r="H165" s="25"/>
      <c r="I165" s="31"/>
      <c r="J165" s="27"/>
      <c r="K165" s="27"/>
      <c r="L165" s="26"/>
      <c r="M165" s="25"/>
    </row>
    <row r="166" spans="1:13" ht="85.5" customHeight="1" x14ac:dyDescent="0.3">
      <c r="A166" s="25"/>
      <c r="B166" s="27"/>
      <c r="C166" s="27"/>
      <c r="D166" s="16" t="s">
        <v>11</v>
      </c>
      <c r="E166" s="16" t="s">
        <v>16</v>
      </c>
      <c r="F166" s="16" t="s">
        <v>13</v>
      </c>
      <c r="G166" s="16">
        <v>12</v>
      </c>
      <c r="H166" s="16">
        <v>12</v>
      </c>
      <c r="I166" s="17">
        <f>H166*100/G166</f>
        <v>100</v>
      </c>
      <c r="J166" s="16">
        <v>100</v>
      </c>
      <c r="K166" s="27"/>
      <c r="L166" s="25"/>
      <c r="M166" s="16"/>
    </row>
    <row r="167" spans="1:13" s="1" customFormat="1" ht="13.2" x14ac:dyDescent="0.25">
      <c r="A167" s="2"/>
      <c r="B167" s="11"/>
      <c r="C167" s="11"/>
      <c r="D167" s="11"/>
      <c r="E167" s="11"/>
      <c r="F167" s="11"/>
      <c r="G167" s="3"/>
      <c r="H167" s="3"/>
      <c r="I167" s="4"/>
      <c r="J167" s="3"/>
      <c r="K167" s="3"/>
      <c r="L167" s="2"/>
      <c r="M167" s="12"/>
    </row>
    <row r="168" spans="1:13" s="1" customFormat="1" ht="13.2" x14ac:dyDescent="0.25">
      <c r="A168" s="13"/>
      <c r="B168" s="14"/>
      <c r="C168" s="14"/>
      <c r="D168" s="14"/>
      <c r="E168" s="14"/>
      <c r="F168" s="14"/>
      <c r="G168" s="7"/>
      <c r="H168" s="7"/>
      <c r="I168" s="7"/>
      <c r="J168" s="7"/>
      <c r="K168" s="7"/>
      <c r="L168" s="8"/>
      <c r="M168" s="14"/>
    </row>
    <row r="169" spans="1:13" s="1" customFormat="1" ht="26.25" customHeight="1" x14ac:dyDescent="0.25">
      <c r="A169" s="23" t="s">
        <v>54</v>
      </c>
      <c r="B169" s="23"/>
      <c r="C169" s="23"/>
      <c r="D169" s="23"/>
      <c r="E169" s="23"/>
      <c r="F169" s="23"/>
      <c r="G169" s="23"/>
      <c r="H169" s="7"/>
      <c r="I169" s="7"/>
      <c r="J169" s="7"/>
      <c r="K169" s="7"/>
      <c r="L169" s="23" t="s">
        <v>50</v>
      </c>
      <c r="M169" s="23"/>
    </row>
    <row r="170" spans="1:13" s="1" customFormat="1" ht="13.2" x14ac:dyDescent="0.25">
      <c r="A170" s="13"/>
      <c r="B170" s="14"/>
      <c r="C170" s="14"/>
      <c r="D170" s="14"/>
      <c r="E170" s="14"/>
      <c r="F170" s="14"/>
      <c r="G170" s="7"/>
      <c r="H170" s="7"/>
      <c r="I170" s="7"/>
      <c r="J170" s="7"/>
      <c r="K170" s="7"/>
      <c r="L170" s="8"/>
      <c r="M170" s="14"/>
    </row>
    <row r="171" spans="1:13" s="1" customFormat="1" ht="12" customHeight="1" x14ac:dyDescent="0.25">
      <c r="A171" s="13"/>
      <c r="B171" s="14"/>
      <c r="C171" s="14"/>
      <c r="D171" s="14"/>
      <c r="E171" s="14"/>
      <c r="F171" s="14"/>
      <c r="G171" s="7"/>
      <c r="H171" s="7"/>
      <c r="I171" s="7"/>
      <c r="J171" s="7"/>
      <c r="K171" s="7"/>
      <c r="L171" s="8"/>
      <c r="M171" s="14"/>
    </row>
  </sheetData>
  <mergeCells count="483">
    <mergeCell ref="M111:M112"/>
    <mergeCell ref="M35:M38"/>
    <mergeCell ref="M27:M30"/>
    <mergeCell ref="M64:M66"/>
    <mergeCell ref="M71:M73"/>
    <mergeCell ref="M132:M134"/>
    <mergeCell ref="M139:M142"/>
    <mergeCell ref="M78:M79"/>
    <mergeCell ref="M89:M90"/>
    <mergeCell ref="M100:M101"/>
    <mergeCell ref="M119:M120"/>
    <mergeCell ref="M103:M106"/>
    <mergeCell ref="M13:M14"/>
    <mergeCell ref="M21:M22"/>
    <mergeCell ref="M32:M33"/>
    <mergeCell ref="M40:M41"/>
    <mergeCell ref="M48:M49"/>
    <mergeCell ref="M51:M55"/>
    <mergeCell ref="M57:M58"/>
    <mergeCell ref="M68:M69"/>
    <mergeCell ref="M75:M76"/>
    <mergeCell ref="I156:I157"/>
    <mergeCell ref="H156:H157"/>
    <mergeCell ref="G156:G157"/>
    <mergeCell ref="F156:F157"/>
    <mergeCell ref="M156:M157"/>
    <mergeCell ref="E156:E157"/>
    <mergeCell ref="D156:D157"/>
    <mergeCell ref="K152:K155"/>
    <mergeCell ref="M152:M154"/>
    <mergeCell ref="J156:J157"/>
    <mergeCell ref="K156:K158"/>
    <mergeCell ref="E152:E154"/>
    <mergeCell ref="F152:F154"/>
    <mergeCell ref="G152:G154"/>
    <mergeCell ref="H152:H154"/>
    <mergeCell ref="I152:I154"/>
    <mergeCell ref="J152:J154"/>
    <mergeCell ref="M114:M117"/>
    <mergeCell ref="B119:B121"/>
    <mergeCell ref="C119:C121"/>
    <mergeCell ref="D147:D148"/>
    <mergeCell ref="E147:E148"/>
    <mergeCell ref="F147:F148"/>
    <mergeCell ref="G147:G148"/>
    <mergeCell ref="H147:H148"/>
    <mergeCell ref="I147:I148"/>
    <mergeCell ref="M147:M148"/>
    <mergeCell ref="M144:M145"/>
    <mergeCell ref="M136:M137"/>
    <mergeCell ref="D119:D120"/>
    <mergeCell ref="E119:E120"/>
    <mergeCell ref="F119:F120"/>
    <mergeCell ref="G119:G120"/>
    <mergeCell ref="H119:H120"/>
    <mergeCell ref="M129:M130"/>
    <mergeCell ref="M122:M125"/>
    <mergeCell ref="B122:B126"/>
    <mergeCell ref="C122:C126"/>
    <mergeCell ref="D122:D125"/>
    <mergeCell ref="E122:E125"/>
    <mergeCell ref="F122:F125"/>
    <mergeCell ref="G122:G125"/>
    <mergeCell ref="F111:F112"/>
    <mergeCell ref="G111:G112"/>
    <mergeCell ref="H111:H112"/>
    <mergeCell ref="I111:I112"/>
    <mergeCell ref="H100:H101"/>
    <mergeCell ref="A114:A131"/>
    <mergeCell ref="D136:D137"/>
    <mergeCell ref="E136:E137"/>
    <mergeCell ref="F136:F137"/>
    <mergeCell ref="G136:G137"/>
    <mergeCell ref="H136:H137"/>
    <mergeCell ref="I136:I137"/>
    <mergeCell ref="L95:L113"/>
    <mergeCell ref="M95:M98"/>
    <mergeCell ref="H81:H82"/>
    <mergeCell ref="I81:I82"/>
    <mergeCell ref="D89:D90"/>
    <mergeCell ref="E89:E90"/>
    <mergeCell ref="F89:F90"/>
    <mergeCell ref="G89:G90"/>
    <mergeCell ref="H89:H90"/>
    <mergeCell ref="I89:I90"/>
    <mergeCell ref="M84:M87"/>
    <mergeCell ref="J81:J82"/>
    <mergeCell ref="K81:K83"/>
    <mergeCell ref="G103:G106"/>
    <mergeCell ref="J100:J101"/>
    <mergeCell ref="K100:K102"/>
    <mergeCell ref="G95:G98"/>
    <mergeCell ref="H95:H98"/>
    <mergeCell ref="I95:I98"/>
    <mergeCell ref="J95:J98"/>
    <mergeCell ref="K95:K99"/>
    <mergeCell ref="J111:J112"/>
    <mergeCell ref="K111:K113"/>
    <mergeCell ref="G100:G101"/>
    <mergeCell ref="G92:G93"/>
    <mergeCell ref="H92:H93"/>
    <mergeCell ref="I92:I93"/>
    <mergeCell ref="F57:F58"/>
    <mergeCell ref="E57:E58"/>
    <mergeCell ref="D57:D58"/>
    <mergeCell ref="E68:E69"/>
    <mergeCell ref="F68:F69"/>
    <mergeCell ref="G68:G69"/>
    <mergeCell ref="H68:H69"/>
    <mergeCell ref="I68:I69"/>
    <mergeCell ref="D75:D76"/>
    <mergeCell ref="E75:E76"/>
    <mergeCell ref="F75:F76"/>
    <mergeCell ref="G75:G76"/>
    <mergeCell ref="H75:H76"/>
    <mergeCell ref="I75:I76"/>
    <mergeCell ref="E64:E66"/>
    <mergeCell ref="F64:F66"/>
    <mergeCell ref="G64:G66"/>
    <mergeCell ref="G24:G25"/>
    <mergeCell ref="H24:H25"/>
    <mergeCell ref="I24:I25"/>
    <mergeCell ref="D32:D33"/>
    <mergeCell ref="E32:E33"/>
    <mergeCell ref="F32:F33"/>
    <mergeCell ref="G32:G33"/>
    <mergeCell ref="H32:H33"/>
    <mergeCell ref="I48:I49"/>
    <mergeCell ref="E27:E30"/>
    <mergeCell ref="F27:F30"/>
    <mergeCell ref="E35:E38"/>
    <mergeCell ref="H13:H14"/>
    <mergeCell ref="I13:I14"/>
    <mergeCell ref="G13:G14"/>
    <mergeCell ref="F13:F14"/>
    <mergeCell ref="E13:E14"/>
    <mergeCell ref="D13:D14"/>
    <mergeCell ref="D21:D22"/>
    <mergeCell ref="E21:E22"/>
    <mergeCell ref="F21:F22"/>
    <mergeCell ref="G21:G22"/>
    <mergeCell ref="H21:H22"/>
    <mergeCell ref="I21:I22"/>
    <mergeCell ref="A62:A77"/>
    <mergeCell ref="C68:C70"/>
    <mergeCell ref="B75:B77"/>
    <mergeCell ref="C75:C77"/>
    <mergeCell ref="B57:B59"/>
    <mergeCell ref="C57:C59"/>
    <mergeCell ref="B71:B74"/>
    <mergeCell ref="C71:C74"/>
    <mergeCell ref="D71:D73"/>
    <mergeCell ref="D68:D69"/>
    <mergeCell ref="B62:B63"/>
    <mergeCell ref="C62:C63"/>
    <mergeCell ref="D64:D66"/>
    <mergeCell ref="A27:A42"/>
    <mergeCell ref="B27:B31"/>
    <mergeCell ref="C27:C31"/>
    <mergeCell ref="D27:D30"/>
    <mergeCell ref="B24:B26"/>
    <mergeCell ref="A43:A61"/>
    <mergeCell ref="B43:B47"/>
    <mergeCell ref="C43:C47"/>
    <mergeCell ref="D43:D46"/>
    <mergeCell ref="C35:C39"/>
    <mergeCell ref="D35:D38"/>
    <mergeCell ref="D40:D41"/>
    <mergeCell ref="D48:D49"/>
    <mergeCell ref="C40:C42"/>
    <mergeCell ref="B32:B34"/>
    <mergeCell ref="C32:C34"/>
    <mergeCell ref="B60:B61"/>
    <mergeCell ref="C60:C61"/>
    <mergeCell ref="D24:D25"/>
    <mergeCell ref="D51:D55"/>
    <mergeCell ref="B35:B39"/>
    <mergeCell ref="K62:K63"/>
    <mergeCell ref="B68:B70"/>
    <mergeCell ref="E43:E46"/>
    <mergeCell ref="F43:F46"/>
    <mergeCell ref="K68:K70"/>
    <mergeCell ref="J57:J58"/>
    <mergeCell ref="K57:K59"/>
    <mergeCell ref="I32:I33"/>
    <mergeCell ref="E40:E41"/>
    <mergeCell ref="F40:F41"/>
    <mergeCell ref="G40:G41"/>
    <mergeCell ref="H40:H41"/>
    <mergeCell ref="I40:I41"/>
    <mergeCell ref="E48:E49"/>
    <mergeCell ref="F48:F49"/>
    <mergeCell ref="G48:G49"/>
    <mergeCell ref="H48:H49"/>
    <mergeCell ref="B40:B42"/>
    <mergeCell ref="J40:J41"/>
    <mergeCell ref="K40:K42"/>
    <mergeCell ref="K60:K61"/>
    <mergeCell ref="J64:J66"/>
    <mergeCell ref="B64:B67"/>
    <mergeCell ref="C64:C67"/>
    <mergeCell ref="A5:A6"/>
    <mergeCell ref="B5:B6"/>
    <mergeCell ref="C5:C6"/>
    <mergeCell ref="D5:D6"/>
    <mergeCell ref="E5:E6"/>
    <mergeCell ref="F5:F6"/>
    <mergeCell ref="B8:B12"/>
    <mergeCell ref="C8:C12"/>
    <mergeCell ref="D8:D11"/>
    <mergeCell ref="E8:E11"/>
    <mergeCell ref="F8:F11"/>
    <mergeCell ref="A8:A26"/>
    <mergeCell ref="C24:C26"/>
    <mergeCell ref="B16:B20"/>
    <mergeCell ref="C16:C20"/>
    <mergeCell ref="D16:D19"/>
    <mergeCell ref="E16:E19"/>
    <mergeCell ref="E24:E25"/>
    <mergeCell ref="F24:F25"/>
    <mergeCell ref="M8:M11"/>
    <mergeCell ref="B13:B15"/>
    <mergeCell ref="C13:C15"/>
    <mergeCell ref="J13:J14"/>
    <mergeCell ref="K13:K15"/>
    <mergeCell ref="G8:G11"/>
    <mergeCell ref="H8:H11"/>
    <mergeCell ref="I8:I11"/>
    <mergeCell ref="J8:J11"/>
    <mergeCell ref="K8:K12"/>
    <mergeCell ref="L8:L26"/>
    <mergeCell ref="J24:J25"/>
    <mergeCell ref="K24:K26"/>
    <mergeCell ref="M16:M19"/>
    <mergeCell ref="B21:B23"/>
    <mergeCell ref="C21:C23"/>
    <mergeCell ref="J21:J22"/>
    <mergeCell ref="K21:K23"/>
    <mergeCell ref="F16:F19"/>
    <mergeCell ref="G16:G19"/>
    <mergeCell ref="H16:H19"/>
    <mergeCell ref="I16:I19"/>
    <mergeCell ref="J16:J19"/>
    <mergeCell ref="K16:K20"/>
    <mergeCell ref="L27:L42"/>
    <mergeCell ref="F35:F38"/>
    <mergeCell ref="G35:G38"/>
    <mergeCell ref="H35:H38"/>
    <mergeCell ref="I35:I38"/>
    <mergeCell ref="J35:J38"/>
    <mergeCell ref="K35:K39"/>
    <mergeCell ref="J32:J33"/>
    <mergeCell ref="K32:K34"/>
    <mergeCell ref="G27:G30"/>
    <mergeCell ref="H27:H30"/>
    <mergeCell ref="I27:I30"/>
    <mergeCell ref="J27:J30"/>
    <mergeCell ref="K27:K31"/>
    <mergeCell ref="L43:L61"/>
    <mergeCell ref="K51:K56"/>
    <mergeCell ref="M43:M46"/>
    <mergeCell ref="B48:B50"/>
    <mergeCell ref="C48:C50"/>
    <mergeCell ref="J48:J49"/>
    <mergeCell ref="K48:K50"/>
    <mergeCell ref="G43:G46"/>
    <mergeCell ref="H43:H46"/>
    <mergeCell ref="I43:I46"/>
    <mergeCell ref="J43:J46"/>
    <mergeCell ref="K43:K47"/>
    <mergeCell ref="B51:B56"/>
    <mergeCell ref="C51:C56"/>
    <mergeCell ref="E51:E55"/>
    <mergeCell ref="F51:F55"/>
    <mergeCell ref="G51:G55"/>
    <mergeCell ref="H51:H55"/>
    <mergeCell ref="I51:I55"/>
    <mergeCell ref="J51:J55"/>
    <mergeCell ref="I57:I58"/>
    <mergeCell ref="H57:H58"/>
    <mergeCell ref="G57:G58"/>
    <mergeCell ref="H64:H66"/>
    <mergeCell ref="I64:I66"/>
    <mergeCell ref="K64:K67"/>
    <mergeCell ref="J75:J76"/>
    <mergeCell ref="K75:K77"/>
    <mergeCell ref="G71:G73"/>
    <mergeCell ref="H71:H73"/>
    <mergeCell ref="I71:I73"/>
    <mergeCell ref="K71:K74"/>
    <mergeCell ref="G84:G87"/>
    <mergeCell ref="H84:H87"/>
    <mergeCell ref="I84:I87"/>
    <mergeCell ref="J84:J87"/>
    <mergeCell ref="K84:K88"/>
    <mergeCell ref="B84:B88"/>
    <mergeCell ref="C84:C88"/>
    <mergeCell ref="D84:D87"/>
    <mergeCell ref="E84:E87"/>
    <mergeCell ref="E71:E73"/>
    <mergeCell ref="F71:F73"/>
    <mergeCell ref="J78:J79"/>
    <mergeCell ref="K78:K80"/>
    <mergeCell ref="H103:H106"/>
    <mergeCell ref="I103:I106"/>
    <mergeCell ref="J103:J106"/>
    <mergeCell ref="K103:K107"/>
    <mergeCell ref="B108:B110"/>
    <mergeCell ref="C108:C110"/>
    <mergeCell ref="J108:J109"/>
    <mergeCell ref="K108:K110"/>
    <mergeCell ref="B81:B83"/>
    <mergeCell ref="C81:C83"/>
    <mergeCell ref="D78:D79"/>
    <mergeCell ref="E78:E79"/>
    <mergeCell ref="F78:F79"/>
    <mergeCell ref="G78:G79"/>
    <mergeCell ref="H78:H79"/>
    <mergeCell ref="I78:I79"/>
    <mergeCell ref="D81:D82"/>
    <mergeCell ref="E81:E82"/>
    <mergeCell ref="F81:F82"/>
    <mergeCell ref="G81:G82"/>
    <mergeCell ref="A78:A94"/>
    <mergeCell ref="B78:B80"/>
    <mergeCell ref="C78:C80"/>
    <mergeCell ref="B92:B94"/>
    <mergeCell ref="D100:D101"/>
    <mergeCell ref="E100:E101"/>
    <mergeCell ref="F100:F101"/>
    <mergeCell ref="B103:B107"/>
    <mergeCell ref="C103:C107"/>
    <mergeCell ref="D103:D106"/>
    <mergeCell ref="E103:E106"/>
    <mergeCell ref="F103:F106"/>
    <mergeCell ref="B100:B102"/>
    <mergeCell ref="C100:C102"/>
    <mergeCell ref="B89:B91"/>
    <mergeCell ref="C89:C91"/>
    <mergeCell ref="F84:F87"/>
    <mergeCell ref="C92:C94"/>
    <mergeCell ref="D92:D93"/>
    <mergeCell ref="E92:E93"/>
    <mergeCell ref="F92:F93"/>
    <mergeCell ref="F114:F117"/>
    <mergeCell ref="G114:G117"/>
    <mergeCell ref="H114:H117"/>
    <mergeCell ref="I114:I117"/>
    <mergeCell ref="J114:J117"/>
    <mergeCell ref="K114:K118"/>
    <mergeCell ref="I119:I120"/>
    <mergeCell ref="A95:A113"/>
    <mergeCell ref="B95:B99"/>
    <mergeCell ref="C95:C99"/>
    <mergeCell ref="D95:D98"/>
    <mergeCell ref="E95:E98"/>
    <mergeCell ref="F95:F98"/>
    <mergeCell ref="B111:B113"/>
    <mergeCell ref="C111:C113"/>
    <mergeCell ref="I100:I101"/>
    <mergeCell ref="D108:D109"/>
    <mergeCell ref="E108:E109"/>
    <mergeCell ref="F108:F109"/>
    <mergeCell ref="G108:G109"/>
    <mergeCell ref="H108:H109"/>
    <mergeCell ref="I108:I109"/>
    <mergeCell ref="D111:D112"/>
    <mergeCell ref="E111:E112"/>
    <mergeCell ref="B127:B128"/>
    <mergeCell ref="C127:C128"/>
    <mergeCell ref="K127:K128"/>
    <mergeCell ref="B129:B131"/>
    <mergeCell ref="C129:C131"/>
    <mergeCell ref="J129:J130"/>
    <mergeCell ref="K129:K131"/>
    <mergeCell ref="L114:L131"/>
    <mergeCell ref="H122:H125"/>
    <mergeCell ref="I122:I125"/>
    <mergeCell ref="J122:J125"/>
    <mergeCell ref="K122:K126"/>
    <mergeCell ref="B114:B118"/>
    <mergeCell ref="C114:C118"/>
    <mergeCell ref="D114:D117"/>
    <mergeCell ref="E114:E117"/>
    <mergeCell ref="I129:I130"/>
    <mergeCell ref="H129:H130"/>
    <mergeCell ref="G129:G130"/>
    <mergeCell ref="F129:F130"/>
    <mergeCell ref="E129:E130"/>
    <mergeCell ref="D129:D130"/>
    <mergeCell ref="J119:J120"/>
    <mergeCell ref="K119:K121"/>
    <mergeCell ref="B136:B138"/>
    <mergeCell ref="C136:C138"/>
    <mergeCell ref="J136:J137"/>
    <mergeCell ref="K136:K138"/>
    <mergeCell ref="G132:G134"/>
    <mergeCell ref="H132:H134"/>
    <mergeCell ref="I132:I134"/>
    <mergeCell ref="J132:J134"/>
    <mergeCell ref="K132:K135"/>
    <mergeCell ref="B132:B135"/>
    <mergeCell ref="C132:C135"/>
    <mergeCell ref="D132:D134"/>
    <mergeCell ref="E132:E134"/>
    <mergeCell ref="F132:F134"/>
    <mergeCell ref="K139:K143"/>
    <mergeCell ref="B139:B143"/>
    <mergeCell ref="C139:C143"/>
    <mergeCell ref="D139:D142"/>
    <mergeCell ref="E139:E142"/>
    <mergeCell ref="B144:B146"/>
    <mergeCell ref="C144:C146"/>
    <mergeCell ref="J144:J145"/>
    <mergeCell ref="K144:K146"/>
    <mergeCell ref="I144:I145"/>
    <mergeCell ref="H144:H145"/>
    <mergeCell ref="G144:G145"/>
    <mergeCell ref="F144:F145"/>
    <mergeCell ref="E144:E145"/>
    <mergeCell ref="M164:M165"/>
    <mergeCell ref="B150:B151"/>
    <mergeCell ref="C150:C151"/>
    <mergeCell ref="A152:A166"/>
    <mergeCell ref="B152:B155"/>
    <mergeCell ref="C152:C155"/>
    <mergeCell ref="D152:D154"/>
    <mergeCell ref="B159:B163"/>
    <mergeCell ref="C159:C163"/>
    <mergeCell ref="D159:D162"/>
    <mergeCell ref="A132:A151"/>
    <mergeCell ref="D144:D145"/>
    <mergeCell ref="D164:D165"/>
    <mergeCell ref="B156:B158"/>
    <mergeCell ref="C156:C158"/>
    <mergeCell ref="B147:B149"/>
    <mergeCell ref="C147:C149"/>
    <mergeCell ref="J147:J148"/>
    <mergeCell ref="K147:K149"/>
    <mergeCell ref="F139:F142"/>
    <mergeCell ref="G139:G142"/>
    <mergeCell ref="H139:H142"/>
    <mergeCell ref="I139:I142"/>
    <mergeCell ref="J139:J142"/>
    <mergeCell ref="B164:B166"/>
    <mergeCell ref="C164:C166"/>
    <mergeCell ref="J164:J165"/>
    <mergeCell ref="K164:K166"/>
    <mergeCell ref="E159:E162"/>
    <mergeCell ref="F159:F162"/>
    <mergeCell ref="G159:G162"/>
    <mergeCell ref="H159:H162"/>
    <mergeCell ref="I159:I162"/>
    <mergeCell ref="J159:J162"/>
    <mergeCell ref="I164:I165"/>
    <mergeCell ref="H164:H165"/>
    <mergeCell ref="G164:G165"/>
    <mergeCell ref="F164:F165"/>
    <mergeCell ref="E164:E165"/>
    <mergeCell ref="J1:M1"/>
    <mergeCell ref="A169:G169"/>
    <mergeCell ref="L169:M169"/>
    <mergeCell ref="K150:K151"/>
    <mergeCell ref="L132:L151"/>
    <mergeCell ref="L152:L166"/>
    <mergeCell ref="J68:J69"/>
    <mergeCell ref="J71:J73"/>
    <mergeCell ref="L62:L77"/>
    <mergeCell ref="J89:J90"/>
    <mergeCell ref="K89:K91"/>
    <mergeCell ref="L78:L94"/>
    <mergeCell ref="G5:G6"/>
    <mergeCell ref="A3:M3"/>
    <mergeCell ref="J92:J93"/>
    <mergeCell ref="K92:K94"/>
    <mergeCell ref="M5:M6"/>
    <mergeCell ref="L5:L6"/>
    <mergeCell ref="K5:K6"/>
    <mergeCell ref="J5:J6"/>
    <mergeCell ref="I5:I6"/>
    <mergeCell ref="H5:H6"/>
    <mergeCell ref="K159:K163"/>
    <mergeCell ref="M159:M162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СВОД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Лебедев Владимир Валентинович</dc:creator>
  <cp:lastModifiedBy>Объедков Владимир Владимирович</cp:lastModifiedBy>
  <cp:lastPrinted>2025-02-13T10:46:57Z</cp:lastPrinted>
  <dcterms:created xsi:type="dcterms:W3CDTF">2021-01-23T03:13:19Z</dcterms:created>
  <dcterms:modified xsi:type="dcterms:W3CDTF">2025-02-19T12:05:53Z</dcterms:modified>
</cp:coreProperties>
</file>